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500" windowWidth="15345" windowHeight="2625"/>
  </bookViews>
  <sheets>
    <sheet name="Лист2" sheetId="2" r:id="rId1"/>
    <sheet name="Лист3" sheetId="3" r:id="rId2"/>
  </sheets>
  <definedNames>
    <definedName name="_xlnm.Print_Area" localSheetId="0">Лист2!$A$1:$R$35</definedName>
  </definedNames>
  <calcPr calcId="145621" iterate="1"/>
</workbook>
</file>

<file path=xl/calcChain.xml><?xml version="1.0" encoding="utf-8"?>
<calcChain xmlns="http://schemas.openxmlformats.org/spreadsheetml/2006/main">
  <c r="E39" i="2" l="1"/>
  <c r="K17" i="2" l="1"/>
  <c r="L17" i="2"/>
  <c r="J17" i="2"/>
  <c r="P10" i="2" l="1"/>
  <c r="K8" i="2"/>
  <c r="C6" i="2"/>
  <c r="P13" i="2" l="1"/>
  <c r="K11" i="2"/>
  <c r="K9" i="2"/>
  <c r="K10" i="2"/>
  <c r="H12" i="2"/>
  <c r="I22" i="2" l="1"/>
  <c r="I20" i="2"/>
  <c r="J20" i="2"/>
  <c r="K20" i="2"/>
  <c r="J22" i="2"/>
  <c r="K22" i="2"/>
  <c r="J19" i="2"/>
  <c r="K19" i="2"/>
  <c r="K15" i="2"/>
  <c r="K16" i="2"/>
  <c r="K18" i="2"/>
  <c r="M22" i="2" l="1"/>
  <c r="M16" i="2"/>
  <c r="M17" i="2"/>
  <c r="M18" i="2"/>
  <c r="M19" i="2"/>
  <c r="M20" i="2"/>
  <c r="M15" i="2"/>
  <c r="Q24" i="2"/>
  <c r="M24" i="2" l="1"/>
  <c r="O13" i="2"/>
  <c r="J24" i="2"/>
  <c r="G24" i="2"/>
  <c r="F24" i="2"/>
  <c r="E24" i="2"/>
  <c r="D24" i="2"/>
  <c r="N24" i="2"/>
  <c r="O24" i="2"/>
  <c r="P24" i="2"/>
  <c r="M40" i="2" s="1"/>
  <c r="N40" i="2" s="1"/>
  <c r="L24" i="2" l="1"/>
  <c r="J10" i="2"/>
  <c r="L10" i="2"/>
  <c r="F13" i="2"/>
  <c r="K24" i="2" l="1"/>
  <c r="E13" i="2"/>
  <c r="D13" i="2"/>
  <c r="G13" i="2"/>
  <c r="C22" i="2"/>
  <c r="AB22" i="2" s="1"/>
  <c r="C19" i="2"/>
  <c r="AB19" i="2" s="1"/>
  <c r="C20" i="2"/>
  <c r="AC20" i="2" s="1"/>
  <c r="H17" i="2" l="1"/>
  <c r="H22" i="2"/>
  <c r="H20" i="2"/>
  <c r="M10" i="2" l="1"/>
  <c r="K6" i="2"/>
  <c r="C17" i="2"/>
  <c r="AB17" i="2" s="1"/>
  <c r="K13" i="2" l="1"/>
  <c r="K31" i="2" s="1"/>
  <c r="Z19" i="2"/>
  <c r="Z18" i="2"/>
  <c r="U17" i="2"/>
  <c r="T17" i="2"/>
  <c r="S17" i="2"/>
  <c r="Z33" i="2" l="1"/>
  <c r="C10" i="2" l="1"/>
  <c r="AB10" i="2" s="1"/>
  <c r="S10" i="2" l="1"/>
  <c r="T10" i="2"/>
  <c r="U10" i="2"/>
  <c r="U18" i="2" l="1"/>
  <c r="U19" i="2"/>
  <c r="U20" i="2"/>
  <c r="U16" i="2"/>
  <c r="U15" i="2"/>
  <c r="T20" i="2"/>
  <c r="T19" i="2"/>
  <c r="T18" i="2"/>
  <c r="T16" i="2"/>
  <c r="T15" i="2"/>
  <c r="S15" i="2"/>
  <c r="S19" i="2"/>
  <c r="S20" i="2"/>
  <c r="S18" i="2"/>
  <c r="S16" i="2"/>
  <c r="U11" i="2"/>
  <c r="U12" i="2"/>
  <c r="U8" i="2"/>
  <c r="U9" i="2"/>
  <c r="U6" i="2"/>
  <c r="T12" i="2"/>
  <c r="T11" i="2"/>
  <c r="S12" i="2"/>
  <c r="S11" i="2"/>
  <c r="H16" i="2" l="1"/>
  <c r="C16" i="2"/>
  <c r="AB16" i="2" s="1"/>
  <c r="Q13" i="2"/>
  <c r="U13" i="2" s="1"/>
  <c r="V10" i="2"/>
  <c r="P31" i="2" l="1"/>
  <c r="T24" i="2"/>
  <c r="M11" i="2"/>
  <c r="H11" i="2"/>
  <c r="S24" i="2" l="1"/>
  <c r="U24" i="2"/>
  <c r="M8" i="2" l="1"/>
  <c r="M6" i="2"/>
  <c r="AB6" i="2" s="1"/>
  <c r="M9" i="2" l="1"/>
  <c r="W17" i="2" l="1"/>
  <c r="H15" i="2"/>
  <c r="O31" i="2"/>
  <c r="N13" i="2"/>
  <c r="N31" i="2" s="1"/>
  <c r="C9" i="2"/>
  <c r="H9" i="2" s="1"/>
  <c r="C8" i="2"/>
  <c r="AB8" i="2" s="1"/>
  <c r="C11" i="2"/>
  <c r="AB11" i="2" s="1"/>
  <c r="C12" i="2"/>
  <c r="I18" i="2"/>
  <c r="H18" i="2"/>
  <c r="C18" i="2"/>
  <c r="M12" i="2"/>
  <c r="L9" i="2"/>
  <c r="S9" i="2"/>
  <c r="J9" i="2"/>
  <c r="T9" i="2" s="1"/>
  <c r="I9" i="2"/>
  <c r="L8" i="2"/>
  <c r="S8" i="2"/>
  <c r="J8" i="2"/>
  <c r="T8" i="2" s="1"/>
  <c r="I8" i="2"/>
  <c r="AB9" i="2" l="1"/>
  <c r="AB18" i="2"/>
  <c r="AB12" i="2"/>
  <c r="M13" i="2"/>
  <c r="C13" i="2"/>
  <c r="H8" i="2"/>
  <c r="D31" i="2"/>
  <c r="G31" i="2"/>
  <c r="E31" i="2"/>
  <c r="Q31" i="2"/>
  <c r="C15" i="2"/>
  <c r="AB15" i="2" s="1"/>
  <c r="C24" i="2" l="1"/>
  <c r="AB24" i="2" s="1"/>
  <c r="AB13" i="2"/>
  <c r="M31" i="2"/>
  <c r="U31" i="2"/>
  <c r="F31" i="2"/>
  <c r="C31" i="2" s="1"/>
  <c r="M38" i="2" l="1"/>
  <c r="H19" i="2"/>
  <c r="H24" i="2" s="1"/>
  <c r="V24" i="2" l="1"/>
  <c r="I19" i="2"/>
  <c r="I24" i="2" s="1"/>
  <c r="J6" i="2" l="1"/>
  <c r="T6" i="2" l="1"/>
  <c r="J13" i="2"/>
  <c r="T13" i="2" s="1"/>
  <c r="I10" i="2"/>
  <c r="H10" i="2" s="1"/>
  <c r="L6" i="2"/>
  <c r="L13" i="2" s="1"/>
  <c r="L31" i="2" s="1"/>
  <c r="I6" i="2"/>
  <c r="I13" i="2" l="1"/>
  <c r="I31" i="2" s="1"/>
  <c r="J31" i="2"/>
  <c r="S6" i="2"/>
  <c r="S13" i="2"/>
  <c r="H6" i="2"/>
  <c r="H13" i="2" s="1"/>
  <c r="S14" i="2" s="1"/>
  <c r="T31" i="2" l="1"/>
  <c r="S31" i="2"/>
  <c r="H31" i="2"/>
  <c r="S33" i="2" s="1"/>
</calcChain>
</file>

<file path=xl/sharedStrings.xml><?xml version="1.0" encoding="utf-8"?>
<sst xmlns="http://schemas.openxmlformats.org/spreadsheetml/2006/main" count="94" uniqueCount="80">
  <si>
    <t>№</t>
  </si>
  <si>
    <t>Наименование подпрограмм, мероприятия</t>
  </si>
  <si>
    <t>План по программе</t>
  </si>
  <si>
    <t>Уточненный план по бюджету *</t>
  </si>
  <si>
    <t>Кассовое исполнение *</t>
  </si>
  <si>
    <t>Результат реализации мероприятия, причина невыполнения или неполного выполнения мероприятия</t>
  </si>
  <si>
    <t>всего</t>
  </si>
  <si>
    <t>федеральный бюджет</t>
  </si>
  <si>
    <t>Итого по подпрограмме I:</t>
  </si>
  <si>
    <t>Итого по подпрограмме II:</t>
  </si>
  <si>
    <t>Итого по программе:</t>
  </si>
  <si>
    <t>Руководитель программы:</t>
  </si>
  <si>
    <t>Ф.И.О.</t>
  </si>
  <si>
    <t>подпись</t>
  </si>
  <si>
    <t xml:space="preserve">окружной
бюджет 
</t>
  </si>
  <si>
    <t xml:space="preserve">городской
 бюджет
</t>
  </si>
  <si>
    <t xml:space="preserve">другие 
источники
</t>
  </si>
  <si>
    <t>2.4</t>
  </si>
  <si>
    <t>2.5</t>
  </si>
  <si>
    <t xml:space="preserve">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(показатели 3,5)
</t>
  </si>
  <si>
    <t xml:space="preserve">Подпрограмма 2 «Развитие спорта высших достижений и системы подготовки спортивного резерва. физической культуры и спорта» </t>
  </si>
  <si>
    <t>2.6</t>
  </si>
  <si>
    <t xml:space="preserve">Укрепление материально-технической базы учреждений спорта      (показатели 5)
</t>
  </si>
  <si>
    <t>мб</t>
  </si>
  <si>
    <t>об</t>
  </si>
  <si>
    <t>внебюджет</t>
  </si>
  <si>
    <t>Подпрограмма 1 «Развитие массовой физической культуры и спорта» Мероприятия по развитию массовой физической культуры и спорта</t>
  </si>
  <si>
    <t>1.1.4</t>
  </si>
  <si>
    <t>1.1.5</t>
  </si>
  <si>
    <t>1.1.6</t>
  </si>
  <si>
    <t xml:space="preserve"> </t>
  </si>
  <si>
    <t>Государственная поддержка спортивных организаций, осуществляющих подготовку спортивного резерва для сборных команд Российской Федерации</t>
  </si>
  <si>
    <t>Начальник отдела                                                      А.Л. Кириллов</t>
  </si>
  <si>
    <t>2.1</t>
  </si>
  <si>
    <t>2.2</t>
  </si>
  <si>
    <t>2.3</t>
  </si>
  <si>
    <t>105168.7</t>
  </si>
  <si>
    <t>ПОДПРОГ 2</t>
  </si>
  <si>
    <t>БЕЗ СДК</t>
  </si>
  <si>
    <t xml:space="preserve">МБУ Спортивная школа олимпийского резерва заключены договора на услуги физической охраны объектов, на приобретение оборудование, инвентаря для выполнения требований санитарного законодательства (рециркуляры, передвижные стойки, термометры бесконтактные, перчатки одноразовые и т.п.). 
МБУ Спортивная школа заключены договора на услуги по охране объекта, охрану через ОПС, физическую охрану 
</t>
  </si>
  <si>
    <t>МБУ Спортивная школа олимпийского резерва приобретена спортивная форма для воспитанников отделений бокса и вольной борьбы</t>
  </si>
  <si>
    <r>
      <rPr>
        <b/>
        <sz val="12"/>
        <color indexed="8"/>
        <rFont val="Times New Roman"/>
        <family val="1"/>
        <charset val="204"/>
      </rPr>
      <t xml:space="preserve">Отчет о ходе реализации  муниципальной программы
 «Развитие физической культуры и спорта в  городе Пыть-Яхе»
за январь-декабрь 2020 года
</t>
    </r>
    <r>
      <rPr>
        <sz val="12"/>
        <color indexed="8"/>
        <rFont val="Calibri"/>
        <family val="2"/>
        <charset val="204"/>
      </rPr>
      <t xml:space="preserve">
</t>
    </r>
  </si>
  <si>
    <t xml:space="preserve">Заключены договора на физическую охрану объектов МАУ Спортивный комплекс, приобретение оборудование, инвентаря для выполнения требований санитарного законодательства (бактерицидные ультрафиолетовые рециркуляторы закрытого типа, термометры бесконтактные, средства индивидуальной  защиты (перчатки одноразовые, маски защитные), дезинфицирующие средства, фактические расходы составили - 2 621,9 тыс.руб.. Проведены ремонтные работы на спортивном объекте - спортвный зал Кедр, фактические расходы составили - 2 117,0 тыс.руб.
</t>
  </si>
  <si>
    <t xml:space="preserve">Укрепление материально-технической базы МАУ Спортвный комплекс - факт.расходы составили 599,0 тыс.руб., приобретение и монтаж универсальной спортивной игровой площадки по адресу 5 мкр, д.24 -  факт.расходы составили 799,17 тыс.руб., монтаж двух спортивных комплексов - фактичекие расходы составили 160,0 тыс.руб. </t>
  </si>
  <si>
    <t>Заключены договора на содержание имущества МАУ Спортивный комплекс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факт.расходы составили 22 905,2 тыс.руб., приобретена сборно-разборная трибуна - факт.расходы составили 300,0 тыс.руб.
Оказание платных услуг прокат коньков на кортах в 6 мкр., во 2 мкр., услуги тренажерного зала в с/з Россия - кассовые поступления 537,0 тыс.руб.</t>
  </si>
  <si>
    <r>
      <rPr>
        <b/>
        <i/>
        <sz val="11"/>
        <rFont val="Times New Roman"/>
        <family val="1"/>
        <charset val="204"/>
      </rPr>
      <t>На 31.12.2020 проведено 26 спортивно-массовых городких мероприятия:</t>
    </r>
    <r>
      <rPr>
        <sz val="11"/>
        <rFont val="Times New Roman"/>
        <family val="1"/>
        <charset val="204"/>
      </rPr>
      <t xml:space="preserve"> 1.Чемпионат города по классическим шахматам и блиц.турниру, 2. Чемпионат по настольному теннису , в зачёт V Спартакиады среди людей с ограниченными возможностями здоровья, 3.  Чемпионат города по волейболу среди мужских команд, 4. Лыжный забег, приуроченный к "Лыжне России 2020", 5. Турнир по волейболу среди юношей 2004-2005 г. р. и младше, посвящённый Дню защитника Отечества, 6. Блиц турнир по шахматам и шашкам, посвящённый Дню защитника Отечества, 7. Спортивное мероприятие "Валенки", 8.Матчевая  встреча
 по хоккею с шайбой на кубок хоккейного клуба "Авангард", 9. I Чемпионат города по скандинавской ходьбе, 10. Турнир по шашкам среди  лиц с ограниченными возможностями здоровья, посвящённый Дню защитника Отечества, 11. Турнир по волейболу среди женских команд, посвящённый Международному женскому дню, 12. Командное первенство по дартсу, среди лиц с ограниченными возможностями здоровья, 13. Блиц турнир по шахматам и шашкам, посвящённый Дню города, 14.Туриада, среди лиц с ограниченными возможностями здоровья,  15. Легкоатлетический кросс, посвященный Дню города.                                                                                                     </t>
    </r>
    <r>
      <rPr>
        <b/>
        <i/>
        <sz val="11"/>
        <rFont val="Times New Roman"/>
        <family val="1"/>
        <charset val="204"/>
      </rPr>
      <t>В рамках Фестиваля среди производственных коллективов, организаций и учреждений города проведено 10 мероприятий:</t>
    </r>
    <r>
      <rPr>
        <sz val="11"/>
        <rFont val="Times New Roman"/>
        <family val="1"/>
        <charset val="204"/>
      </rPr>
      <t>1. Ледовые эстафеты, 2. Лыжные гонки, 3. Шашки, 4. Мини-футбол, 5. Волейбол (женщины), 6. Волейбол (мужчины), 7. Северное троеборье (пулевая стрельба), 8. Нарды, 9. Плаванье, 10. Шахматы 11. Коньки</t>
    </r>
  </si>
  <si>
    <t>На базе МАУ Спортивный комплекс, согласно утвержденного плана мероприятий на 2020 год в рамках  Всероссийского физкультурно-спортивного комплекса "Готов к труду и обороне" проведены  I этап Зимнего фестиваля Всероссийского физкультурно-спортивного комплекса "Готов к труду и обороне" (ГТО) среди семейных команд г.Пыть-Яха, а так же соревнования: по выполнению тестов (испытаний) Всероссийского физкультурно-спортивного комплекса «Готов к труду и обороне»  (ГТО) среди девочек и девушек образовательных организаций г. Пыть-Ях;  по выполнению тестов (испытаний) Всероссийского физкультурно-спортивного комплекса «Готов к труду и обороне»  (ГТО) среди мальчиков и юношей образовательных организаций г. Пыть-Ях. На 31.12.2020 кассовый расход составил -68,0 тыс.рублей.
На 291,0 тыс.рублей заключен договор на приобретение спортивного оборудования и инвентаря для Центр тестирования. На 31.12.2020 кассовое испонение составило 291,0 тыс.рублей.</t>
  </si>
  <si>
    <t xml:space="preserve">На 31.12.2020 обеспечено участие в 11 официальных физкультурно - оздоровительных мероприятиях: 1. Чемпионат округа по шахматам, в зачет XXII Спартакиады ветеранов спорта Ханты-Мансийского автономного округа - Югры, посвященной памяти ветерана Великой Отечественной войны В.Я. Башмакова г.Ханты-Мансийск 2. Чемпионат округа по настольному теннису,  в зачет XXII Спартакиады ветеранов спорта Ханты-Мансийского автономного округа – Югры, посвященной памяти ветерана Великой Отечественной войны В.Я. Башмакова Сургутский р-н, 3. Личное первенство ХМАО-Югры по шахматам среди ветеранов г.Ханты-Мансийск, 4. Открытый личный чемпионат округа по русским шашкам среди мужчин  женщин (основная и молниеносная программа) г.Сургут, 5. Первенство ХМАО-Югры по дзюдо среди юношей и девушек до 15 лет, в зачет XV Спартакиады учащихся  Ханты-Мансийского автономного округа – Югры в 2020 году, посвящённой 75-ой годовщине Победы в Великой Отечественной войне г.Нижневартовск, 6.Первенство округа по дзюдо среди юношей и девушек до 13 лет в зачет Спартакиады ХМАО-Югры "Спортивные таланты Югры" г.Нягань, 7. Первенство Ханты-Мансийского автономного округа – Югры  по шахматам   среди  детей  до 9 лет г.Ханты-Мансийск, 8. Всероссийский турнир по дзюдо  "Кубок сэнсэя", среди юношей до 14 лет г.Тюмень, 9. Первенство округа по дзюдо среди юношей и девушек до 18 лет г.Нефтеюганск, 10.Первенство Ханты-Мансийского автономного округа – Югры 2020 года по шахматам среди мальчиков и девочек до  11, 13 лет, юношей и девушек до 15, 17, 19 лет. Девочки и мальчики  до 11 и до 13 лет в зачёт III Спартакиады Ханты-Мансийскогоавтономного округа – Югры «Спортивные таланты Югры» в 2020 году г.Ханты-Мансийск, 11. VIII Фестиваль пожилых людей Ханты-Мансийского автономного округа – Югры, посвященный празднованию Международного дня пожилых людей г.Ханты-Мансийск </t>
  </si>
  <si>
    <t>МБУ Спортивная школа олимпийского резерва проведены расходы по обеспечению спортивных мероприятий:медицинское сопровождение городских соревнований , обесечение охраны во время проведения соревнований (услуги ЧОП), приобретено оборудование для проведения мероприятий -оградительные стойки с лентой</t>
  </si>
  <si>
    <r>
      <rPr>
        <b/>
        <i/>
        <sz val="11"/>
        <color indexed="8"/>
        <rFont val="Times New Roman"/>
        <family val="1"/>
        <charset val="204"/>
      </rPr>
      <t xml:space="preserve">На 31.12.2020 МБУ Спортивная школа олимпийского резерва обеспечено участие спортсменов в 14 официальных спортивных мероприятиях: </t>
    </r>
    <r>
      <rPr>
        <sz val="11"/>
        <color indexed="8"/>
        <rFont val="Times New Roman"/>
        <family val="1"/>
        <charset val="204"/>
      </rPr>
      <t xml:space="preserve">1. Зональное первенство ХМАО-Югры по боксу среди юношей 2006-2007 гг.р.г.Нефтеюганск, 2. Первенство УрФО по боксу среди девушек и юниорок г.Новый Уренгой, 3.Финальное первенствоХМАО-Югры по боксу среди юношей 2006-2007 гг.р.г. Советский, 4. Первенство ХМАО-Югры  по вольной борьбе среди юношей до 18 лет г.Лангепас, 5. Первенство ХМАО-Югры по волной борьбе среди юношей до 16 лет г.Лангепас, 6. Первенство ХМАО-Югры  по вольной борьбе среди юниоров до 21года  г.Сургут, 7. Всероссийский турнир по вольной борьбе среди юношей 2006-2008 гг.р. г.Нижнекамск, 8. Первенство УрФО по вольной борьбе   среди юниоров до 18 лет г. Новый Уренгой, 9.Первенство УрФО  по вольной борьбе среди юниоров до 21 лет Сургутский р-н, 10. Чемпионат УрФО по вольной борьбе среди мужчин г.Нижневартовск 11.  Всероссийский турнир среди юниоров до 21 года г.Королев 12.  Чемпионат ХМАО-Югры среди юниорок, женщин г.Радужный 13.Всероссийский турнир среди юниоров до 21 года г.Смоленск  14. Всероссийский турнир по боксу "Олимпийские надежды" среди девушек 2005-2007г.р.  г.Королев                                                                                                                                 </t>
    </r>
    <r>
      <rPr>
        <b/>
        <i/>
        <sz val="11"/>
        <color indexed="8"/>
        <rFont val="Times New Roman"/>
        <family val="1"/>
        <charset val="204"/>
      </rPr>
      <t>На 31.12.2020 МБУ Спортивная школа обеспечено участие спортсменов в 10 официальных спортивных мероприятиях:                                                                                                              1</t>
    </r>
    <r>
      <rPr>
        <sz val="11"/>
        <color indexed="8"/>
        <rFont val="Times New Roman"/>
        <family val="1"/>
        <charset val="204"/>
      </rPr>
      <t>. Первенство России по рукопашному бою (юноши и девушки 14-15,16-17,18-21 лет.) г.Курск, 2. Первенство России попауэрлифтингу жиим лежа г.Москва, 3. 4 тур Открытого кубка Тюменской области по мини-футболу среди юношей 2008-2009 гг.р. г.Тюмень,             4. Фестиваль боевых искусств Международный семинар по Айкидо г.Ноябрьск 5. Чемпионат и первенство округа по пауерлифтингу (троеборью) среди мужчин, женщин и ветеранов, ониорок и юниоров до 23 лет, девушек и юношей до 18 лет г.Ханты-Мансийск 6. Чемпионат и первенство округа по пауерлифтингу (жим лежа) среди мужчин, женщин и ветеранов, ониорок и юниоров до 23 лет, девушек и юношей до 18 лет г.Сургут 7. Первенство ХМАО Югры по мини-футболу г.Ханты-Мансийск 8. Первенство УРФО по волейболу среди юношей 2004-2005 г.р. Г.Челябинск 9. Первенство УРФО по рукопашному бою среди юношей и девушек 12-13, 14-15 лет г.Тюмень  10. Первенство УРФО по рукопашному бою среди юношей и девушек 14-15 , 16-17, 18-21годы  г.Челябинск</t>
    </r>
  </si>
  <si>
    <t>За счет реализаци наказов депутатам Думы ХМАО -Югры МБУ Спортивная школа приобретена форма для лыжных гонок, спортивная форма для занятий футболом, наградная атрибутика, топиарная фигура "Бутса-мяч". МБУ Спортивная школа олимпийского резерва приобретено: подиум-трибуна для зрителей в зал бокса, спортивная форма для воспитанников спортивной школы, кассовые расходы составили 1694,2 тыс.рублей.                                                                                                                                        Заключены договора на содержание имущества МАУ Спортивный комплекс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Кассовые расходы от оказания платных услуг (услуги тренажерного зала, занятия  фитнес аэробике) составили 1 492,9 тыс.рублей</t>
  </si>
  <si>
    <t>МБУ Спортивная школа приобретен спортивный инвентарь  для спортивных секций у ИП Бурленко г.Екатеринбург, ООО Спорт-тандем г.Тюмень.                                                                                                                                       МБУ Спортивная школа олимпийского резерва приобретен спортивный инвентарь и оборудование ,  для залов бокса и вольной борьбы, экипировка для спортсменов у ООО МИКО г.Екатеринбург</t>
  </si>
  <si>
    <t xml:space="preserve">Организация и проведение физкультурных (физкультурно-оздоровительных) мероприятий </t>
  </si>
  <si>
    <t xml:space="preserve">Организация и проведение мероприятий в рамках  внедрения Всероссийского физкультурно-спортивного комплекса "Готов к труду и обороне" (ГТО)     </t>
  </si>
  <si>
    <t xml:space="preserve">Обеспечение участия в официальных физкультурных (физкультурно-оздоровительных)  мероприятиях     </t>
  </si>
  <si>
    <t>1.2.1</t>
  </si>
  <si>
    <t>1.3</t>
  </si>
  <si>
    <t>2.6.1</t>
  </si>
  <si>
    <t>1.1</t>
  </si>
  <si>
    <t xml:space="preserve">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</si>
  <si>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</si>
  <si>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 xml:space="preserve">Укрепление материально-технической базы учреждений спорта      
</t>
  </si>
  <si>
    <t xml:space="preserve">Организация и проведение официальных спортивных мероприятий                                                                 </t>
  </si>
  <si>
    <t>1.2</t>
  </si>
  <si>
    <t>Региональный проект "Спорт-норма жизни"</t>
  </si>
  <si>
    <t xml:space="preserve">Обеспечение участия  спортивных сборных команд  в официальных  спортивных мероприятиях          </t>
  </si>
  <si>
    <t xml:space="preserve">Создание условий для удовлетворения
потребности населения муниципального образования в оказании услуг в сфере физической культуры и спорта (содержание учреждений),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</si>
  <si>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</si>
  <si>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2.6.2</t>
  </si>
  <si>
    <t>Укрепление материально-технической базы учреждений спорта.Развитие сети спортивных объектов шаговой доступности</t>
  </si>
  <si>
    <t>Финансирование утверждено с 2021 года</t>
  </si>
  <si>
    <t>Подпрограмма 3 "Поддержка социально-ориентированных некоммерческих организаций"</t>
  </si>
  <si>
    <t>3.1</t>
  </si>
  <si>
    <t>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</si>
  <si>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Без финансирования</t>
  </si>
  <si>
    <t>Подпрограмма 4 "Обеспечение условий доступности приоритетных объектов и услуг в приоритетных сферах жизнедеятельночти инвалидов и других маломобильных групп населения"</t>
  </si>
  <si>
    <t>4.1</t>
  </si>
  <si>
    <t>Обеспечение условий доступности объектов и услуг сферы физической культуры и спорта для инвалидов и других маломобильных групп населения</t>
  </si>
  <si>
    <t>Итого по подпрограмме III:</t>
  </si>
  <si>
    <t>Итого по подпрограмме IV:</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</si>
</sst>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0.0"/>
    <numFmt numFmtId="166" formatCode="0.0"/>
  </numFmts>
  <fonts count="33" x14ac:knownFonts="1">
    <font>
      <sz val="11"/>
      <color theme="1"/>
      <name val="Calibri"/>
      <family val="2"/>
      <charset val="204"/>
      <scheme val="minor"/>
    </font>
    <font>
      <sz val="12"/>
      <color indexed="8"/>
      <name val="Calibri"/>
      <family val="2"/>
      <charset val="204"/>
    </font>
    <font>
      <sz val="11"/>
      <color indexed="8"/>
      <name val="Calibri"/>
      <family val="2"/>
      <charset val="204"/>
    </font>
    <font>
      <sz val="12"/>
      <color indexed="8"/>
      <name val="Calibri"/>
      <family val="2"/>
      <charset val="204"/>
    </font>
    <font>
      <b/>
      <sz val="12"/>
      <color indexed="8"/>
      <name val="Times New Roman"/>
      <family val="1"/>
      <charset val="204"/>
    </font>
    <font>
      <sz val="8"/>
      <name val="Calibri"/>
      <family val="2"/>
      <charset val="204"/>
    </font>
    <font>
      <sz val="10"/>
      <color indexed="8"/>
      <name val="Times New Roman"/>
      <family val="1"/>
      <charset val="204"/>
    </font>
    <font>
      <sz val="10"/>
      <name val="Times New Roman"/>
      <family val="1"/>
      <charset val="204"/>
    </font>
    <font>
      <sz val="10"/>
      <color theme="1"/>
      <name val="Calibri"/>
      <family val="2"/>
      <charset val="204"/>
      <scheme val="minor"/>
    </font>
    <font>
      <sz val="11"/>
      <color indexed="8"/>
      <name val="Times New Roman"/>
      <family val="1"/>
      <charset val="204"/>
    </font>
    <font>
      <sz val="11"/>
      <name val="Times New Roman"/>
      <family val="1"/>
      <charset val="204"/>
    </font>
    <font>
      <b/>
      <sz val="11"/>
      <name val="Times New Roman"/>
      <family val="1"/>
      <charset val="204"/>
    </font>
    <font>
      <sz val="11"/>
      <name val="Calibri"/>
      <family val="2"/>
      <charset val="204"/>
    </font>
    <font>
      <sz val="12"/>
      <name val="Calibri"/>
      <family val="2"/>
      <charset val="204"/>
    </font>
    <font>
      <sz val="12"/>
      <name val="Times New Roman"/>
      <family val="1"/>
      <charset val="204"/>
    </font>
    <font>
      <sz val="11"/>
      <name val="Calibri"/>
      <family val="2"/>
      <charset val="204"/>
      <scheme val="minor"/>
    </font>
    <font>
      <b/>
      <sz val="11"/>
      <name val="Calibri"/>
      <family val="2"/>
      <charset val="204"/>
      <scheme val="minor"/>
    </font>
    <font>
      <b/>
      <i/>
      <sz val="11"/>
      <color theme="1"/>
      <name val="Calibri"/>
      <family val="2"/>
      <charset val="204"/>
      <scheme val="minor"/>
    </font>
    <font>
      <b/>
      <i/>
      <u/>
      <sz val="11"/>
      <color theme="1"/>
      <name val="Calibri"/>
      <family val="2"/>
      <charset val="204"/>
      <scheme val="minor"/>
    </font>
    <font>
      <b/>
      <i/>
      <sz val="11"/>
      <name val="Times New Roman"/>
      <family val="1"/>
      <charset val="204"/>
    </font>
    <font>
      <b/>
      <u/>
      <sz val="11"/>
      <color theme="1"/>
      <name val="Calibri"/>
      <family val="2"/>
      <charset val="204"/>
      <scheme val="minor"/>
    </font>
    <font>
      <b/>
      <sz val="11"/>
      <color theme="1"/>
      <name val="Calibri"/>
      <family val="2"/>
      <charset val="204"/>
      <scheme val="minor"/>
    </font>
    <font>
      <b/>
      <sz val="12"/>
      <name val="Calibri"/>
      <family val="2"/>
      <charset val="204"/>
    </font>
    <font>
      <b/>
      <sz val="12"/>
      <name val="Times New Roman"/>
      <family val="1"/>
      <charset val="204"/>
    </font>
    <font>
      <b/>
      <sz val="12"/>
      <color indexed="8"/>
      <name val="Calibri"/>
      <family val="2"/>
      <charset val="204"/>
    </font>
    <font>
      <b/>
      <sz val="12"/>
      <color theme="0"/>
      <name val="Calibri"/>
      <family val="2"/>
      <charset val="204"/>
    </font>
    <font>
      <sz val="12"/>
      <color theme="0"/>
      <name val="Calibri"/>
      <family val="2"/>
      <charset val="204"/>
    </font>
    <font>
      <b/>
      <sz val="11"/>
      <color theme="0"/>
      <name val="Calibri"/>
      <family val="2"/>
      <charset val="204"/>
      <scheme val="minor"/>
    </font>
    <font>
      <sz val="11"/>
      <color theme="0"/>
      <name val="Calibri"/>
      <family val="2"/>
      <charset val="204"/>
      <scheme val="minor"/>
    </font>
    <font>
      <b/>
      <sz val="10"/>
      <color theme="0"/>
      <name val="Times New Roman"/>
      <family val="1"/>
      <charset val="204"/>
    </font>
    <font>
      <sz val="12"/>
      <color rgb="FFFF0000"/>
      <name val="Calibri"/>
      <family val="2"/>
      <charset val="204"/>
    </font>
    <font>
      <b/>
      <i/>
      <sz val="11"/>
      <color indexed="8"/>
      <name val="Times New Roman"/>
      <family val="1"/>
      <charset val="204"/>
    </font>
    <font>
      <sz val="11"/>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2" fillId="0" borderId="0" applyFont="0" applyFill="0" applyBorder="0" applyAlignment="0" applyProtection="0"/>
  </cellStyleXfs>
  <cellXfs count="115">
    <xf numFmtId="0" fontId="0" fillId="0" borderId="0" xfId="0"/>
    <xf numFmtId="0" fontId="0" fillId="2" borderId="0" xfId="0" applyFill="1"/>
    <xf numFmtId="0" fontId="9" fillId="0" borderId="1" xfId="0" applyFont="1" applyFill="1" applyBorder="1" applyAlignment="1">
      <alignment horizontal="center" vertical="top"/>
    </xf>
    <xf numFmtId="0" fontId="0" fillId="0" borderId="0" xfId="0" applyFill="1"/>
    <xf numFmtId="165" fontId="0" fillId="0" borderId="0" xfId="0" applyNumberFormat="1" applyFill="1"/>
    <xf numFmtId="0" fontId="10" fillId="0" borderId="1" xfId="0" applyFont="1" applyFill="1" applyBorder="1" applyAlignment="1">
      <alignment horizontal="center" vertical="center" textRotation="90" wrapText="1"/>
    </xf>
    <xf numFmtId="0" fontId="10" fillId="0" borderId="1" xfId="0" applyFont="1" applyFill="1" applyBorder="1" applyAlignment="1">
      <alignment horizontal="center" vertical="top"/>
    </xf>
    <xf numFmtId="49" fontId="10" fillId="0" borderId="1" xfId="1"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1" fillId="0" borderId="1" xfId="0" applyNumberFormat="1" applyFont="1" applyFill="1" applyBorder="1" applyAlignment="1">
      <alignment horizontal="center" vertical="top"/>
    </xf>
    <xf numFmtId="49" fontId="10" fillId="0" borderId="2" xfId="0" applyNumberFormat="1" applyFont="1" applyFill="1" applyBorder="1" applyAlignment="1">
      <alignment horizontal="center" vertical="top"/>
    </xf>
    <xf numFmtId="0" fontId="13" fillId="0" borderId="0" xfId="0" applyFont="1" applyFill="1" applyAlignment="1">
      <alignment vertical="top"/>
    </xf>
    <xf numFmtId="165" fontId="13" fillId="0" borderId="0" xfId="0" applyNumberFormat="1" applyFont="1" applyFill="1" applyAlignment="1">
      <alignment vertical="top"/>
    </xf>
    <xf numFmtId="0" fontId="14" fillId="0" borderId="3" xfId="0" applyFont="1" applyFill="1" applyBorder="1" applyAlignment="1">
      <alignment vertical="top"/>
    </xf>
    <xf numFmtId="0" fontId="14" fillId="0" borderId="0" xfId="0" applyFont="1" applyFill="1" applyAlignment="1">
      <alignment vertical="top"/>
    </xf>
    <xf numFmtId="0" fontId="15" fillId="0" borderId="0" xfId="0" applyFont="1" applyFill="1"/>
    <xf numFmtId="165" fontId="10" fillId="0" borderId="1" xfId="0" applyNumberFormat="1" applyFont="1" applyFill="1" applyBorder="1" applyAlignment="1">
      <alignment vertical="top" wrapText="1"/>
    </xf>
    <xf numFmtId="165" fontId="10" fillId="0" borderId="1" xfId="0" applyNumberFormat="1" applyFont="1" applyFill="1" applyBorder="1" applyAlignment="1">
      <alignment horizontal="justify" vertical="top" wrapText="1"/>
    </xf>
    <xf numFmtId="165" fontId="9" fillId="0" borderId="1" xfId="0" applyNumberFormat="1" applyFont="1" applyFill="1" applyBorder="1" applyAlignment="1">
      <alignment horizontal="justify" vertical="top"/>
    </xf>
    <xf numFmtId="165" fontId="11" fillId="0" borderId="9" xfId="0" applyNumberFormat="1" applyFont="1" applyFill="1" applyBorder="1" applyAlignment="1">
      <alignment horizontal="center" vertical="top"/>
    </xf>
    <xf numFmtId="165" fontId="7" fillId="0" borderId="0" xfId="0" applyNumberFormat="1" applyFont="1" applyFill="1" applyBorder="1" applyAlignment="1">
      <alignment horizontal="justify" vertical="top" wrapText="1"/>
    </xf>
    <xf numFmtId="0" fontId="16" fillId="0" borderId="0" xfId="0" applyFont="1" applyFill="1"/>
    <xf numFmtId="165" fontId="6" fillId="0" borderId="0" xfId="0" applyNumberFormat="1" applyFont="1" applyFill="1" applyBorder="1" applyAlignment="1">
      <alignment horizontal="justify" vertical="top"/>
    </xf>
    <xf numFmtId="0" fontId="8" fillId="0" borderId="0" xfId="0" applyFont="1" applyFill="1"/>
    <xf numFmtId="0" fontId="9" fillId="0" borderId="0" xfId="0" applyFont="1" applyFill="1" applyBorder="1" applyAlignment="1">
      <alignment horizontal="center" vertical="center" textRotation="90" wrapText="1"/>
    </xf>
    <xf numFmtId="0" fontId="18" fillId="0" borderId="0" xfId="0" applyFont="1" applyFill="1"/>
    <xf numFmtId="165" fontId="19" fillId="0" borderId="9" xfId="0" applyNumberFormat="1" applyFont="1" applyFill="1" applyBorder="1" applyAlignment="1">
      <alignment horizontal="center" vertical="top"/>
    </xf>
    <xf numFmtId="0" fontId="17" fillId="0" borderId="0" xfId="0" applyFont="1" applyFill="1" applyBorder="1"/>
    <xf numFmtId="165" fontId="17" fillId="0" borderId="0" xfId="0" applyNumberFormat="1" applyFont="1" applyFill="1"/>
    <xf numFmtId="0" fontId="18" fillId="2" borderId="0" xfId="0" applyFont="1" applyFill="1"/>
    <xf numFmtId="0" fontId="20" fillId="0" borderId="0" xfId="0" applyFont="1" applyFill="1" applyBorder="1"/>
    <xf numFmtId="165" fontId="14" fillId="0" borderId="3" xfId="0" applyNumberFormat="1" applyFont="1" applyFill="1" applyBorder="1" applyAlignment="1">
      <alignment vertical="top"/>
    </xf>
    <xf numFmtId="165" fontId="10" fillId="0" borderId="1" xfId="0" applyNumberFormat="1" applyFont="1" applyFill="1" applyBorder="1" applyAlignment="1">
      <alignment vertical="center" wrapText="1"/>
    </xf>
    <xf numFmtId="0" fontId="0" fillId="0" borderId="0" xfId="0" applyFill="1" applyAlignment="1">
      <alignment vertical="center"/>
    </xf>
    <xf numFmtId="49" fontId="11" fillId="0"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textRotation="90" wrapText="1"/>
    </xf>
    <xf numFmtId="0" fontId="11" fillId="0" borderId="1" xfId="0" applyFont="1" applyFill="1" applyBorder="1" applyAlignment="1">
      <alignment horizontal="center" vertical="top"/>
    </xf>
    <xf numFmtId="165" fontId="22" fillId="0" borderId="0" xfId="0" applyNumberFormat="1" applyFont="1" applyFill="1" applyAlignment="1">
      <alignment vertical="top"/>
    </xf>
    <xf numFmtId="0" fontId="22" fillId="0" borderId="0" xfId="0" applyFont="1" applyFill="1" applyAlignment="1">
      <alignment vertical="top"/>
    </xf>
    <xf numFmtId="0" fontId="23" fillId="0" borderId="3" xfId="0" applyFont="1" applyFill="1" applyBorder="1" applyAlignment="1">
      <alignment vertical="top"/>
    </xf>
    <xf numFmtId="165" fontId="25" fillId="0" borderId="0" xfId="0" applyNumberFormat="1" applyFont="1" applyFill="1" applyAlignment="1">
      <alignment vertical="top"/>
    </xf>
    <xf numFmtId="165" fontId="26" fillId="0" borderId="0" xfId="0" applyNumberFormat="1" applyFont="1" applyFill="1" applyAlignment="1">
      <alignment vertical="top"/>
    </xf>
    <xf numFmtId="0" fontId="11" fillId="0" borderId="1" xfId="0" applyFont="1" applyFill="1" applyBorder="1" applyAlignment="1">
      <alignment horizontal="center" vertical="center" textRotation="90"/>
    </xf>
    <xf numFmtId="49" fontId="11" fillId="0" borderId="2" xfId="0" applyNumberFormat="1" applyFont="1" applyFill="1" applyBorder="1" applyAlignment="1">
      <alignment horizontal="center" vertical="top"/>
    </xf>
    <xf numFmtId="165" fontId="10" fillId="0" borderId="1" xfId="0" applyNumberFormat="1" applyFont="1" applyFill="1" applyBorder="1" applyAlignment="1">
      <alignment horizontal="justify" vertical="top"/>
    </xf>
    <xf numFmtId="0" fontId="0" fillId="3" borderId="0" xfId="0" applyFill="1"/>
    <xf numFmtId="0" fontId="27" fillId="4" borderId="0" xfId="0" applyFont="1" applyFill="1"/>
    <xf numFmtId="0" fontId="28" fillId="4" borderId="0" xfId="0" applyFont="1" applyFill="1"/>
    <xf numFmtId="165" fontId="0" fillId="4" borderId="0" xfId="0" applyNumberFormat="1" applyFill="1"/>
    <xf numFmtId="0" fontId="0" fillId="4" borderId="0" xfId="0" applyFill="1"/>
    <xf numFmtId="0" fontId="21" fillId="4" borderId="0" xfId="0" applyFont="1" applyFill="1"/>
    <xf numFmtId="165" fontId="24" fillId="0" borderId="0" xfId="0" applyNumberFormat="1" applyFont="1" applyFill="1" applyAlignment="1">
      <alignment vertical="top"/>
    </xf>
    <xf numFmtId="165" fontId="3" fillId="0" borderId="0" xfId="0" applyNumberFormat="1" applyFont="1" applyFill="1" applyAlignment="1">
      <alignment vertical="top"/>
    </xf>
    <xf numFmtId="0" fontId="26" fillId="0" borderId="0" xfId="0" applyFont="1" applyFill="1" applyAlignment="1">
      <alignment vertical="top"/>
    </xf>
    <xf numFmtId="0" fontId="3" fillId="0" borderId="0" xfId="0" applyFont="1" applyFill="1" applyAlignment="1">
      <alignment vertical="top"/>
    </xf>
    <xf numFmtId="0" fontId="25" fillId="0" borderId="0" xfId="0" applyFont="1" applyFill="1" applyAlignment="1">
      <alignment vertical="top"/>
    </xf>
    <xf numFmtId="165" fontId="1" fillId="0" borderId="0" xfId="0" applyNumberFormat="1" applyFont="1" applyFill="1" applyAlignment="1">
      <alignment vertical="top"/>
    </xf>
    <xf numFmtId="0" fontId="27" fillId="0" borderId="0" xfId="0" applyFont="1" applyFill="1"/>
    <xf numFmtId="0" fontId="28" fillId="0" borderId="0" xfId="0" applyFont="1" applyFill="1"/>
    <xf numFmtId="166" fontId="10" fillId="0" borderId="1" xfId="0" applyNumberFormat="1" applyFont="1" applyFill="1" applyBorder="1" applyAlignment="1">
      <alignment horizontal="center" vertical="top"/>
    </xf>
    <xf numFmtId="166" fontId="11" fillId="0" borderId="2" xfId="0" applyNumberFormat="1" applyFont="1" applyFill="1" applyBorder="1" applyAlignment="1">
      <alignment horizontal="center" vertical="top"/>
    </xf>
    <xf numFmtId="165" fontId="30" fillId="0" borderId="0" xfId="0" applyNumberFormat="1" applyFont="1" applyFill="1" applyAlignment="1">
      <alignment vertical="top"/>
    </xf>
    <xf numFmtId="165" fontId="21" fillId="4" borderId="0" xfId="0" applyNumberFormat="1" applyFont="1" applyFill="1"/>
    <xf numFmtId="2" fontId="16" fillId="4" borderId="0" xfId="0" applyNumberFormat="1" applyFont="1" applyFill="1"/>
    <xf numFmtId="165" fontId="9" fillId="0" borderId="1" xfId="0" applyNumberFormat="1" applyFont="1" applyFill="1" applyBorder="1" applyAlignment="1">
      <alignment horizontal="justify" vertical="top" wrapText="1"/>
    </xf>
    <xf numFmtId="0" fontId="0" fillId="2" borderId="0" xfId="0" applyFill="1" applyAlignment="1">
      <alignment horizontal="left"/>
    </xf>
    <xf numFmtId="0" fontId="0" fillId="0" borderId="0" xfId="0" applyFill="1" applyAlignment="1">
      <alignment horizontal="left"/>
    </xf>
    <xf numFmtId="0" fontId="0" fillId="0" borderId="0" xfId="0" applyFill="1" applyAlignment="1">
      <alignment horizontal="left" vertical="center"/>
    </xf>
    <xf numFmtId="166" fontId="0" fillId="0" borderId="0" xfId="0" applyNumberFormat="1" applyFill="1" applyAlignment="1">
      <alignment horizontal="left"/>
    </xf>
    <xf numFmtId="166" fontId="0" fillId="2" borderId="0" xfId="0" applyNumberFormat="1" applyFill="1" applyAlignment="1">
      <alignment horizontal="left"/>
    </xf>
    <xf numFmtId="0" fontId="0" fillId="3" borderId="0" xfId="0" applyFill="1" applyAlignment="1">
      <alignment horizontal="left"/>
    </xf>
    <xf numFmtId="166" fontId="0" fillId="3" borderId="0" xfId="0" applyNumberFormat="1" applyFill="1" applyAlignment="1">
      <alignment horizontal="left"/>
    </xf>
    <xf numFmtId="165" fontId="29" fillId="0" borderId="0" xfId="0" applyNumberFormat="1" applyFont="1" applyFill="1" applyBorder="1" applyAlignment="1">
      <alignment horizontal="left" vertical="top" wrapText="1"/>
    </xf>
    <xf numFmtId="0" fontId="28" fillId="0" borderId="0" xfId="0" applyFont="1" applyFill="1" applyAlignment="1">
      <alignment horizontal="left"/>
    </xf>
    <xf numFmtId="166" fontId="10" fillId="0" borderId="1" xfId="0" applyNumberFormat="1" applyFont="1" applyFill="1" applyBorder="1" applyAlignment="1">
      <alignment horizontal="center" vertical="top" wrapText="1"/>
    </xf>
    <xf numFmtId="166" fontId="11" fillId="0" borderId="1" xfId="0" applyNumberFormat="1" applyFont="1" applyFill="1" applyBorder="1" applyAlignment="1">
      <alignment horizontal="center" vertical="top"/>
    </xf>
    <xf numFmtId="166" fontId="11" fillId="0" borderId="1"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top" wrapText="1"/>
    </xf>
    <xf numFmtId="166" fontId="11" fillId="0" borderId="2" xfId="0" applyNumberFormat="1" applyFont="1" applyFill="1" applyBorder="1" applyAlignment="1">
      <alignment horizontal="center" vertical="top" wrapText="1"/>
    </xf>
    <xf numFmtId="165" fontId="9" fillId="0" borderId="1" xfId="0" applyNumberFormat="1" applyFont="1" applyFill="1" applyBorder="1" applyAlignment="1">
      <alignment horizontal="left" vertical="top" wrapText="1"/>
    </xf>
    <xf numFmtId="0" fontId="9" fillId="0" borderId="1" xfId="0" applyFont="1" applyFill="1" applyBorder="1" applyAlignment="1">
      <alignment vertical="top" wrapText="1"/>
    </xf>
    <xf numFmtId="166" fontId="10" fillId="0" borderId="2" xfId="0" applyNumberFormat="1" applyFont="1" applyFill="1" applyBorder="1" applyAlignment="1">
      <alignment horizontal="center" vertical="top"/>
    </xf>
    <xf numFmtId="0" fontId="14" fillId="0" borderId="0" xfId="0" applyFont="1" applyFill="1" applyAlignment="1">
      <alignment horizontal="center" vertical="top"/>
    </xf>
    <xf numFmtId="0" fontId="14" fillId="0" borderId="4" xfId="0" applyFont="1" applyFill="1" applyBorder="1" applyAlignment="1">
      <alignment horizontal="center" vertical="top"/>
    </xf>
    <xf numFmtId="0" fontId="1" fillId="0" borderId="3" xfId="0" applyFont="1" applyFill="1" applyBorder="1" applyAlignment="1">
      <alignment horizontal="center" vertical="top" wrapText="1"/>
    </xf>
    <xf numFmtId="0" fontId="3" fillId="0" borderId="3" xfId="0" applyFont="1" applyFill="1" applyBorder="1" applyAlignment="1">
      <alignment horizontal="center" vertical="top"/>
    </xf>
    <xf numFmtId="0" fontId="10" fillId="0" borderId="2" xfId="0" applyFont="1" applyFill="1" applyBorder="1" applyAlignment="1">
      <alignment horizontal="center" vertical="top"/>
    </xf>
    <xf numFmtId="0" fontId="10" fillId="0" borderId="5" xfId="0" applyFont="1" applyFill="1" applyBorder="1" applyAlignment="1">
      <alignment horizontal="center" vertical="top"/>
    </xf>
    <xf numFmtId="0" fontId="10" fillId="0" borderId="2"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center" vertical="top"/>
    </xf>
    <xf numFmtId="0" fontId="12" fillId="0" borderId="7" xfId="0" applyFont="1" applyFill="1" applyBorder="1" applyAlignment="1">
      <alignment horizontal="center" vertical="top"/>
    </xf>
    <xf numFmtId="0" fontId="12" fillId="0" borderId="8" xfId="0" applyFont="1" applyFill="1" applyBorder="1" applyAlignment="1">
      <alignment horizontal="center" vertical="top"/>
    </xf>
    <xf numFmtId="0" fontId="10" fillId="0" borderId="7" xfId="0" applyFont="1" applyFill="1" applyBorder="1" applyAlignment="1">
      <alignment horizontal="center" vertical="top"/>
    </xf>
    <xf numFmtId="0" fontId="10" fillId="0" borderId="8" xfId="0" applyFont="1" applyFill="1" applyBorder="1" applyAlignment="1">
      <alignment horizontal="center" vertical="top"/>
    </xf>
    <xf numFmtId="0" fontId="9" fillId="0" borderId="2" xfId="0" applyFont="1" applyFill="1" applyBorder="1" applyAlignment="1">
      <alignment horizontal="center" vertical="top" wrapText="1"/>
    </xf>
    <xf numFmtId="0" fontId="9" fillId="0" borderId="5" xfId="0" applyFont="1" applyFill="1" applyBorder="1" applyAlignment="1">
      <alignment horizontal="center" vertical="top"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166" fontId="11" fillId="0" borderId="6" xfId="0" applyNumberFormat="1" applyFont="1" applyFill="1" applyBorder="1" applyAlignment="1">
      <alignment horizontal="center" vertical="center" wrapText="1"/>
    </xf>
    <xf numFmtId="166" fontId="11" fillId="0" borderId="7" xfId="0" applyNumberFormat="1" applyFont="1" applyFill="1" applyBorder="1" applyAlignment="1">
      <alignment horizontal="center" vertical="center" wrapText="1"/>
    </xf>
    <xf numFmtId="166" fontId="11" fillId="0" borderId="8" xfId="0" applyNumberFormat="1" applyFont="1" applyFill="1" applyBorder="1" applyAlignment="1">
      <alignment horizontal="center" vertical="center" wrapText="1"/>
    </xf>
    <xf numFmtId="0" fontId="15" fillId="3" borderId="0" xfId="0" applyFont="1" applyFill="1"/>
    <xf numFmtId="0" fontId="16" fillId="3" borderId="0" xfId="0" applyFont="1" applyFill="1"/>
    <xf numFmtId="165" fontId="15" fillId="3" borderId="0" xfId="0" applyNumberFormat="1" applyFont="1" applyFill="1"/>
    <xf numFmtId="0" fontId="0" fillId="2" borderId="1" xfId="0" applyFill="1" applyBorder="1"/>
    <xf numFmtId="49" fontId="11" fillId="0" borderId="6" xfId="0" applyNumberFormat="1" applyFont="1" applyFill="1" applyBorder="1" applyAlignment="1">
      <alignment horizontal="center" vertical="top"/>
    </xf>
    <xf numFmtId="49" fontId="11" fillId="0" borderId="7" xfId="0" applyNumberFormat="1" applyFont="1" applyFill="1" applyBorder="1" applyAlignment="1">
      <alignment horizontal="center" vertical="top"/>
    </xf>
    <xf numFmtId="49" fontId="11" fillId="0" borderId="8" xfId="0" applyNumberFormat="1" applyFont="1" applyFill="1" applyBorder="1" applyAlignment="1">
      <alignment horizontal="center" vertical="top"/>
    </xf>
    <xf numFmtId="49" fontId="11" fillId="0" borderId="6" xfId="0" applyNumberFormat="1" applyFont="1" applyFill="1" applyBorder="1" applyAlignment="1">
      <alignment horizontal="center" vertical="top" wrapText="1"/>
    </xf>
    <xf numFmtId="49" fontId="11" fillId="0" borderId="7" xfId="0" applyNumberFormat="1" applyFont="1" applyFill="1" applyBorder="1" applyAlignment="1">
      <alignment horizontal="center" vertical="top" wrapText="1"/>
    </xf>
    <xf numFmtId="49" fontId="11" fillId="0" borderId="8" xfId="0" applyNumberFormat="1" applyFont="1" applyFill="1" applyBorder="1" applyAlignment="1">
      <alignment horizontal="center" vertical="top" wrapText="1"/>
    </xf>
    <xf numFmtId="49" fontId="32" fillId="0" borderId="1" xfId="0" applyNumberFormat="1" applyFont="1" applyFill="1" applyBorder="1" applyAlignment="1">
      <alignment horizontal="center" vertical="center"/>
    </xf>
    <xf numFmtId="0" fontId="10" fillId="0" borderId="1" xfId="0" applyFont="1" applyFill="1" applyBorder="1" applyAlignment="1">
      <alignment vertical="top" wrapText="1"/>
    </xf>
  </cellXfs>
  <cellStyles count="2">
    <cellStyle name="Денежный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0"/>
  <sheetViews>
    <sheetView tabSelected="1" view="pageBreakPreview" topLeftCell="A19" zoomScale="75" zoomScaleNormal="82" zoomScaleSheetLayoutView="75" workbookViewId="0">
      <selection activeCell="B33" sqref="B33"/>
    </sheetView>
  </sheetViews>
  <sheetFormatPr defaultColWidth="9.140625" defaultRowHeight="15" x14ac:dyDescent="0.25"/>
  <cols>
    <col min="1" max="1" width="11.5703125" style="15" bestFit="1" customWidth="1"/>
    <col min="2" max="2" width="37.140625" style="15" customWidth="1"/>
    <col min="3" max="3" width="11.28515625" style="104" customWidth="1"/>
    <col min="4" max="4" width="9.140625" style="103" customWidth="1"/>
    <col min="5" max="5" width="10.42578125" style="103" customWidth="1"/>
    <col min="6" max="6" width="10.85546875" style="103" customWidth="1"/>
    <col min="7" max="7" width="9.140625" style="103"/>
    <col min="8" max="8" width="13.5703125" style="21" customWidth="1"/>
    <col min="9" max="10" width="9.140625" style="15"/>
    <col min="11" max="11" width="11.28515625" style="15" customWidth="1"/>
    <col min="12" max="12" width="9.140625" style="15"/>
    <col min="13" max="13" width="13.42578125" style="50" customWidth="1"/>
    <col min="14" max="14" width="9.140625" style="49"/>
    <col min="15" max="15" width="10.7109375" style="49" bestFit="1" customWidth="1"/>
    <col min="16" max="16" width="11.7109375" style="49" customWidth="1"/>
    <col min="17" max="17" width="12.28515625" style="49" customWidth="1"/>
    <col min="18" max="18" width="102.42578125" style="23" customWidth="1"/>
    <col min="19" max="19" width="10.42578125" style="3" hidden="1" customWidth="1"/>
    <col min="20" max="20" width="12.5703125" style="3" hidden="1" customWidth="1"/>
    <col min="21" max="21" width="13.5703125" style="3" hidden="1" customWidth="1"/>
    <col min="22" max="22" width="9.7109375" style="1" hidden="1" customWidth="1"/>
    <col min="23" max="25" width="9.140625" style="1" hidden="1" customWidth="1"/>
    <col min="26" max="26" width="0" style="1" hidden="1" customWidth="1"/>
    <col min="27" max="27" width="6.42578125" style="65" customWidth="1"/>
    <col min="28" max="29" width="9.140625" style="65"/>
    <col min="30" max="30" width="15.5703125" style="65" customWidth="1"/>
    <col min="31" max="16384" width="9.140625" style="1"/>
  </cols>
  <sheetData>
    <row r="1" spans="1:30" ht="48" customHeight="1" x14ac:dyDescent="0.25">
      <c r="A1" s="84" t="s">
        <v>41</v>
      </c>
      <c r="B1" s="85"/>
      <c r="C1" s="85"/>
      <c r="D1" s="85"/>
      <c r="E1" s="85"/>
      <c r="F1" s="85"/>
      <c r="G1" s="85"/>
      <c r="H1" s="85"/>
      <c r="I1" s="85"/>
      <c r="J1" s="85"/>
      <c r="K1" s="85"/>
      <c r="L1" s="85"/>
      <c r="M1" s="85"/>
      <c r="N1" s="85"/>
      <c r="O1" s="85"/>
      <c r="P1" s="85"/>
      <c r="Q1" s="85"/>
      <c r="R1" s="85"/>
    </row>
    <row r="2" spans="1:30" x14ac:dyDescent="0.25">
      <c r="A2" s="86" t="s">
        <v>0</v>
      </c>
      <c r="B2" s="88" t="s">
        <v>1</v>
      </c>
      <c r="C2" s="90" t="s">
        <v>2</v>
      </c>
      <c r="D2" s="91"/>
      <c r="E2" s="91"/>
      <c r="F2" s="91"/>
      <c r="G2" s="92"/>
      <c r="H2" s="90" t="s">
        <v>3</v>
      </c>
      <c r="I2" s="93"/>
      <c r="J2" s="93"/>
      <c r="K2" s="93"/>
      <c r="L2" s="94"/>
      <c r="M2" s="90" t="s">
        <v>4</v>
      </c>
      <c r="N2" s="93"/>
      <c r="O2" s="93"/>
      <c r="P2" s="93"/>
      <c r="Q2" s="94"/>
      <c r="R2" s="95" t="s">
        <v>5</v>
      </c>
    </row>
    <row r="3" spans="1:30" s="3" customFormat="1" ht="60" x14ac:dyDescent="0.25">
      <c r="A3" s="87"/>
      <c r="B3" s="89"/>
      <c r="C3" s="42" t="s">
        <v>6</v>
      </c>
      <c r="D3" s="5" t="s">
        <v>7</v>
      </c>
      <c r="E3" s="5" t="s">
        <v>14</v>
      </c>
      <c r="F3" s="5" t="s">
        <v>15</v>
      </c>
      <c r="G3" s="5" t="s">
        <v>16</v>
      </c>
      <c r="H3" s="35" t="s">
        <v>6</v>
      </c>
      <c r="I3" s="5" t="s">
        <v>7</v>
      </c>
      <c r="J3" s="5" t="s">
        <v>14</v>
      </c>
      <c r="K3" s="5" t="s">
        <v>15</v>
      </c>
      <c r="L3" s="5" t="s">
        <v>16</v>
      </c>
      <c r="M3" s="35" t="s">
        <v>6</v>
      </c>
      <c r="N3" s="5" t="s">
        <v>7</v>
      </c>
      <c r="O3" s="5" t="s">
        <v>14</v>
      </c>
      <c r="P3" s="5" t="s">
        <v>15</v>
      </c>
      <c r="Q3" s="5" t="s">
        <v>16</v>
      </c>
      <c r="R3" s="96"/>
      <c r="S3" s="24" t="s">
        <v>23</v>
      </c>
      <c r="T3" s="24" t="s">
        <v>24</v>
      </c>
      <c r="U3" s="24" t="s">
        <v>25</v>
      </c>
      <c r="AA3" s="66"/>
      <c r="AB3" s="66"/>
      <c r="AC3" s="66"/>
      <c r="AD3" s="66"/>
    </row>
    <row r="4" spans="1:30" s="3" customFormat="1" x14ac:dyDescent="0.25">
      <c r="A4" s="6">
        <v>1</v>
      </c>
      <c r="B4" s="6">
        <v>2</v>
      </c>
      <c r="C4" s="36">
        <v>3</v>
      </c>
      <c r="D4" s="6">
        <v>4</v>
      </c>
      <c r="E4" s="6">
        <v>5</v>
      </c>
      <c r="F4" s="6">
        <v>6</v>
      </c>
      <c r="G4" s="6">
        <v>7</v>
      </c>
      <c r="H4" s="36">
        <v>8</v>
      </c>
      <c r="I4" s="6">
        <v>9</v>
      </c>
      <c r="J4" s="6">
        <v>10</v>
      </c>
      <c r="K4" s="6">
        <v>11</v>
      </c>
      <c r="L4" s="6">
        <v>12</v>
      </c>
      <c r="M4" s="36">
        <v>13</v>
      </c>
      <c r="N4" s="6">
        <v>14</v>
      </c>
      <c r="O4" s="6">
        <v>15</v>
      </c>
      <c r="P4" s="6">
        <v>16</v>
      </c>
      <c r="Q4" s="6">
        <v>17</v>
      </c>
      <c r="R4" s="2">
        <v>18</v>
      </c>
      <c r="AA4" s="66"/>
      <c r="AB4" s="66"/>
      <c r="AC4" s="66"/>
      <c r="AD4" s="66"/>
    </row>
    <row r="5" spans="1:30" s="33" customFormat="1" ht="24.75" customHeight="1" x14ac:dyDescent="0.25">
      <c r="A5" s="34"/>
      <c r="B5" s="97" t="s">
        <v>26</v>
      </c>
      <c r="C5" s="98"/>
      <c r="D5" s="98"/>
      <c r="E5" s="98"/>
      <c r="F5" s="98"/>
      <c r="G5" s="98"/>
      <c r="H5" s="98"/>
      <c r="I5" s="98"/>
      <c r="J5" s="98"/>
      <c r="K5" s="98"/>
      <c r="L5" s="98"/>
      <c r="M5" s="98"/>
      <c r="N5" s="98"/>
      <c r="O5" s="98"/>
      <c r="P5" s="98"/>
      <c r="Q5" s="99"/>
      <c r="R5" s="32"/>
      <c r="AA5" s="67"/>
      <c r="AB5" s="67"/>
      <c r="AC5" s="67"/>
      <c r="AD5" s="67"/>
    </row>
    <row r="6" spans="1:30" s="3" customFormat="1" ht="240" x14ac:dyDescent="0.25">
      <c r="A6" s="7" t="s">
        <v>58</v>
      </c>
      <c r="B6" s="74" t="s">
        <v>52</v>
      </c>
      <c r="C6" s="75">
        <f>D6+E6+F6+G6</f>
        <v>307.36</v>
      </c>
      <c r="D6" s="59">
        <v>0</v>
      </c>
      <c r="E6" s="59">
        <v>0</v>
      </c>
      <c r="F6" s="59">
        <v>307.36</v>
      </c>
      <c r="G6" s="59">
        <v>0</v>
      </c>
      <c r="H6" s="75">
        <f>I6+J6+K6+L6</f>
        <v>307.36</v>
      </c>
      <c r="I6" s="59">
        <f t="shared" ref="I6:I10" si="0">D6</f>
        <v>0</v>
      </c>
      <c r="J6" s="59">
        <f>E6</f>
        <v>0</v>
      </c>
      <c r="K6" s="59">
        <f>F6</f>
        <v>307.36</v>
      </c>
      <c r="L6" s="59">
        <f>G6</f>
        <v>0</v>
      </c>
      <c r="M6" s="75">
        <f t="shared" ref="M6:M12" si="1">N6+O6+P6+Q6</f>
        <v>284.08</v>
      </c>
      <c r="N6" s="59">
        <v>0</v>
      </c>
      <c r="O6" s="59">
        <v>0</v>
      </c>
      <c r="P6" s="59">
        <v>284.08</v>
      </c>
      <c r="Q6" s="59">
        <v>0</v>
      </c>
      <c r="R6" s="114" t="s">
        <v>45</v>
      </c>
      <c r="S6" s="3">
        <f>P6/K6*100</f>
        <v>92.425819885476301</v>
      </c>
      <c r="T6" s="3" t="e">
        <f>O6/J6*100</f>
        <v>#DIV/0!</v>
      </c>
      <c r="U6" s="3" t="e">
        <f>Q6/G6*100</f>
        <v>#DIV/0!</v>
      </c>
      <c r="AA6" s="66"/>
      <c r="AB6" s="68">
        <f>M6/C6*100</f>
        <v>92.425819885476301</v>
      </c>
      <c r="AC6" s="66"/>
      <c r="AD6" s="66"/>
    </row>
    <row r="7" spans="1:30" s="3" customFormat="1" ht="30" x14ac:dyDescent="0.25">
      <c r="A7" s="7" t="s">
        <v>63</v>
      </c>
      <c r="B7" s="74" t="s">
        <v>64</v>
      </c>
      <c r="C7" s="75"/>
      <c r="D7" s="59"/>
      <c r="E7" s="59"/>
      <c r="F7" s="59"/>
      <c r="G7" s="59"/>
      <c r="H7" s="75"/>
      <c r="I7" s="59"/>
      <c r="J7" s="59"/>
      <c r="K7" s="59"/>
      <c r="L7" s="59"/>
      <c r="M7" s="75"/>
      <c r="N7" s="59"/>
      <c r="O7" s="59"/>
      <c r="P7" s="59"/>
      <c r="Q7" s="59"/>
      <c r="R7" s="114"/>
      <c r="AA7" s="66"/>
      <c r="AB7" s="68"/>
      <c r="AC7" s="66"/>
      <c r="AD7" s="66"/>
    </row>
    <row r="8" spans="1:30" s="3" customFormat="1" ht="150" x14ac:dyDescent="0.25">
      <c r="A8" s="7" t="s">
        <v>55</v>
      </c>
      <c r="B8" s="74" t="s">
        <v>53</v>
      </c>
      <c r="C8" s="75">
        <f t="shared" ref="C8:C12" si="2">D8+E8+F8+G8</f>
        <v>359.4</v>
      </c>
      <c r="D8" s="59">
        <v>0</v>
      </c>
      <c r="E8" s="59">
        <v>0</v>
      </c>
      <c r="F8" s="59">
        <v>359.4</v>
      </c>
      <c r="G8" s="59">
        <v>0</v>
      </c>
      <c r="H8" s="75">
        <f>I8+J8+K8+L8</f>
        <v>359.4</v>
      </c>
      <c r="I8" s="59">
        <f t="shared" ref="I8:I9" si="3">D8</f>
        <v>0</v>
      </c>
      <c r="J8" s="59">
        <f t="shared" ref="J8:J9" si="4">E8</f>
        <v>0</v>
      </c>
      <c r="K8" s="59">
        <f t="shared" ref="K8:L10" si="5">F8</f>
        <v>359.4</v>
      </c>
      <c r="L8" s="59">
        <f t="shared" si="5"/>
        <v>0</v>
      </c>
      <c r="M8" s="75">
        <f t="shared" si="1"/>
        <v>354.93</v>
      </c>
      <c r="N8" s="59">
        <v>0</v>
      </c>
      <c r="O8" s="59">
        <v>0</v>
      </c>
      <c r="P8" s="59">
        <v>354.93</v>
      </c>
      <c r="Q8" s="59">
        <v>0</v>
      </c>
      <c r="R8" s="80" t="s">
        <v>46</v>
      </c>
      <c r="S8" s="3">
        <f t="shared" ref="S8:S12" si="6">P8/K8*100</f>
        <v>98.75626043405677</v>
      </c>
      <c r="T8" s="3" t="e">
        <f t="shared" ref="T8" si="7">O8/J8*100</f>
        <v>#DIV/0!</v>
      </c>
      <c r="U8" s="3" t="e">
        <f t="shared" ref="U8:U12" si="8">Q8/G8*100</f>
        <v>#DIV/0!</v>
      </c>
      <c r="AA8" s="66"/>
      <c r="AB8" s="68">
        <f>M8/C8*100</f>
        <v>98.75626043405677</v>
      </c>
      <c r="AC8" s="66"/>
      <c r="AD8" s="66"/>
    </row>
    <row r="9" spans="1:30" s="3" customFormat="1" ht="300" x14ac:dyDescent="0.25">
      <c r="A9" s="7" t="s">
        <v>56</v>
      </c>
      <c r="B9" s="74" t="s">
        <v>54</v>
      </c>
      <c r="C9" s="59">
        <f t="shared" si="2"/>
        <v>992.7</v>
      </c>
      <c r="D9" s="59">
        <v>0</v>
      </c>
      <c r="E9" s="59">
        <v>0</v>
      </c>
      <c r="F9" s="59">
        <v>992.7</v>
      </c>
      <c r="G9" s="59">
        <v>0</v>
      </c>
      <c r="H9" s="59">
        <f>C9</f>
        <v>992.7</v>
      </c>
      <c r="I9" s="59">
        <f t="shared" si="3"/>
        <v>0</v>
      </c>
      <c r="J9" s="59">
        <f t="shared" si="4"/>
        <v>0</v>
      </c>
      <c r="K9" s="59">
        <f t="shared" si="5"/>
        <v>992.7</v>
      </c>
      <c r="L9" s="59">
        <f t="shared" si="5"/>
        <v>0</v>
      </c>
      <c r="M9" s="59">
        <f t="shared" si="1"/>
        <v>980.81</v>
      </c>
      <c r="N9" s="59">
        <v>0</v>
      </c>
      <c r="O9" s="59">
        <v>0</v>
      </c>
      <c r="P9" s="59">
        <v>980.81</v>
      </c>
      <c r="Q9" s="59">
        <v>0</v>
      </c>
      <c r="R9" s="80" t="s">
        <v>47</v>
      </c>
      <c r="S9" s="3">
        <f t="shared" si="6"/>
        <v>98.802256472247393</v>
      </c>
      <c r="T9" s="3" t="e">
        <f>O9/J9*100</f>
        <v>#DIV/0!</v>
      </c>
      <c r="U9" s="3" t="e">
        <f t="shared" si="8"/>
        <v>#DIV/0!</v>
      </c>
      <c r="AA9" s="66"/>
      <c r="AB9" s="68">
        <f t="shared" ref="AB9:AB12" si="9">M9/C9*100</f>
        <v>98.802256472247393</v>
      </c>
      <c r="AC9" s="66"/>
      <c r="AD9" s="66"/>
    </row>
    <row r="10" spans="1:30" s="3" customFormat="1" ht="147.75" customHeight="1" x14ac:dyDescent="0.25">
      <c r="A10" s="7" t="s">
        <v>27</v>
      </c>
      <c r="B10" s="74" t="s">
        <v>59</v>
      </c>
      <c r="C10" s="75">
        <f>D10+E10+F10+G10</f>
        <v>24817</v>
      </c>
      <c r="D10" s="59">
        <v>0</v>
      </c>
      <c r="E10" s="59">
        <v>0</v>
      </c>
      <c r="F10" s="59">
        <v>23979.5</v>
      </c>
      <c r="G10" s="59">
        <v>837.5</v>
      </c>
      <c r="H10" s="75">
        <f>I10+J10+K10+L10</f>
        <v>24817</v>
      </c>
      <c r="I10" s="59">
        <f t="shared" si="0"/>
        <v>0</v>
      </c>
      <c r="J10" s="59">
        <f>E10</f>
        <v>0</v>
      </c>
      <c r="K10" s="59">
        <f t="shared" si="5"/>
        <v>23979.5</v>
      </c>
      <c r="L10" s="59">
        <f t="shared" si="5"/>
        <v>837.5</v>
      </c>
      <c r="M10" s="75">
        <f>N10+O10+P10+Q10</f>
        <v>23742.17</v>
      </c>
      <c r="N10" s="59">
        <v>0</v>
      </c>
      <c r="O10" s="59">
        <v>0</v>
      </c>
      <c r="P10" s="59">
        <f>22905.19+300</f>
        <v>23205.19</v>
      </c>
      <c r="Q10" s="59">
        <v>536.98</v>
      </c>
      <c r="R10" s="80" t="s">
        <v>44</v>
      </c>
      <c r="S10" s="3">
        <f>P10/K10*100</f>
        <v>96.770950186617739</v>
      </c>
      <c r="T10" s="3" t="e">
        <f>O10/J10*100</f>
        <v>#DIV/0!</v>
      </c>
      <c r="U10" s="3">
        <f>Q10/G10*100</f>
        <v>64.117014925373141</v>
      </c>
      <c r="V10" s="3">
        <f>M10/C10</f>
        <v>0.95668976910988424</v>
      </c>
      <c r="W10" s="4"/>
      <c r="AA10" s="66"/>
      <c r="AB10" s="68">
        <f t="shared" si="9"/>
        <v>95.66897691098842</v>
      </c>
      <c r="AC10" s="66"/>
      <c r="AD10" s="66"/>
    </row>
    <row r="11" spans="1:30" s="3" customFormat="1" ht="102.75" customHeight="1" x14ac:dyDescent="0.25">
      <c r="A11" s="8" t="s">
        <v>28</v>
      </c>
      <c r="B11" s="74" t="s">
        <v>60</v>
      </c>
      <c r="C11" s="75">
        <f t="shared" si="2"/>
        <v>4750.2</v>
      </c>
      <c r="D11" s="59">
        <v>0</v>
      </c>
      <c r="E11" s="59">
        <v>0</v>
      </c>
      <c r="F11" s="59">
        <v>4750.2</v>
      </c>
      <c r="G11" s="59">
        <v>0</v>
      </c>
      <c r="H11" s="75">
        <f>I11+J11+K11+L11</f>
        <v>4750.2</v>
      </c>
      <c r="I11" s="59">
        <v>0</v>
      </c>
      <c r="J11" s="59">
        <v>0</v>
      </c>
      <c r="K11" s="59">
        <f>F11</f>
        <v>4750.2</v>
      </c>
      <c r="L11" s="59">
        <v>0</v>
      </c>
      <c r="M11" s="75">
        <f>N11+O11+P11+Q11</f>
        <v>4738.8999999999996</v>
      </c>
      <c r="N11" s="59">
        <v>0</v>
      </c>
      <c r="O11" s="59">
        <v>0</v>
      </c>
      <c r="P11" s="59">
        <v>4738.8999999999996</v>
      </c>
      <c r="Q11" s="59">
        <v>0</v>
      </c>
      <c r="R11" s="17" t="s">
        <v>42</v>
      </c>
      <c r="S11" s="3">
        <f t="shared" si="6"/>
        <v>99.762115279356649</v>
      </c>
      <c r="T11" s="3" t="e">
        <f>O11/J11*100</f>
        <v>#DIV/0!</v>
      </c>
      <c r="U11" s="3" t="e">
        <f t="shared" si="8"/>
        <v>#DIV/0!</v>
      </c>
      <c r="AA11" s="66"/>
      <c r="AB11" s="68">
        <f t="shared" si="9"/>
        <v>99.762115279356649</v>
      </c>
      <c r="AC11" s="66"/>
      <c r="AD11" s="66"/>
    </row>
    <row r="12" spans="1:30" s="3" customFormat="1" ht="77.25" customHeight="1" x14ac:dyDescent="0.25">
      <c r="A12" s="8" t="s">
        <v>29</v>
      </c>
      <c r="B12" s="74" t="s">
        <v>61</v>
      </c>
      <c r="C12" s="75">
        <f t="shared" si="2"/>
        <v>438232.4</v>
      </c>
      <c r="D12" s="59">
        <v>0</v>
      </c>
      <c r="E12" s="59">
        <v>0</v>
      </c>
      <c r="F12" s="59">
        <v>438232.4</v>
      </c>
      <c r="G12" s="59">
        <v>0</v>
      </c>
      <c r="H12" s="75">
        <f>I12+J12+K12+L12</f>
        <v>388232.4</v>
      </c>
      <c r="I12" s="59">
        <v>0</v>
      </c>
      <c r="J12" s="59">
        <v>0</v>
      </c>
      <c r="K12" s="59">
        <v>388232.4</v>
      </c>
      <c r="L12" s="59">
        <v>0</v>
      </c>
      <c r="M12" s="75">
        <f t="shared" si="1"/>
        <v>1558.2</v>
      </c>
      <c r="N12" s="59">
        <v>0</v>
      </c>
      <c r="O12" s="59">
        <v>0</v>
      </c>
      <c r="P12" s="59">
        <v>1558.2</v>
      </c>
      <c r="Q12" s="59">
        <v>0</v>
      </c>
      <c r="R12" s="17" t="s">
        <v>43</v>
      </c>
      <c r="S12" s="3">
        <f t="shared" si="6"/>
        <v>0.40135753739255148</v>
      </c>
      <c r="T12" s="3" t="e">
        <f t="shared" ref="T12" si="10">O12/J12*100</f>
        <v>#DIV/0!</v>
      </c>
      <c r="U12" s="3" t="e">
        <f t="shared" si="8"/>
        <v>#DIV/0!</v>
      </c>
      <c r="AA12" s="66"/>
      <c r="AB12" s="68">
        <f t="shared" si="9"/>
        <v>0.35556476426663108</v>
      </c>
      <c r="AC12" s="66"/>
      <c r="AD12" s="66"/>
    </row>
    <row r="13" spans="1:30" ht="19.5" customHeight="1" x14ac:dyDescent="0.25">
      <c r="A13" s="9"/>
      <c r="B13" s="76" t="s">
        <v>8</v>
      </c>
      <c r="C13" s="75">
        <f>SUM(C6:C12)</f>
        <v>469459.06</v>
      </c>
      <c r="D13" s="75">
        <f>SUM(D6:D12)</f>
        <v>0</v>
      </c>
      <c r="E13" s="75">
        <f>SUM(E6:E12)</f>
        <v>0</v>
      </c>
      <c r="F13" s="75">
        <f>SUM(F6:F12)</f>
        <v>468621.56</v>
      </c>
      <c r="G13" s="75">
        <f>SUM(G6:G12)</f>
        <v>837.5</v>
      </c>
      <c r="H13" s="75">
        <f>SUM(H5:H12)</f>
        <v>419459.06</v>
      </c>
      <c r="I13" s="75">
        <f>SUM(I5:I12)</f>
        <v>0</v>
      </c>
      <c r="J13" s="75">
        <f>SUM(J5:J12)</f>
        <v>0</v>
      </c>
      <c r="K13" s="75">
        <f>SUM(K5:K12)</f>
        <v>418621.56</v>
      </c>
      <c r="L13" s="75">
        <f>SUM(L5:L12)</f>
        <v>837.5</v>
      </c>
      <c r="M13" s="75">
        <f>SUM(M5:M12)</f>
        <v>31659.09</v>
      </c>
      <c r="N13" s="75">
        <f>SUM(N5:N12)</f>
        <v>0</v>
      </c>
      <c r="O13" s="75">
        <f>SUM(O5:O12)</f>
        <v>0</v>
      </c>
      <c r="P13" s="75">
        <f>SUM(P5:P12)</f>
        <v>31122.109999999997</v>
      </c>
      <c r="Q13" s="75">
        <f>SUM(Q5:Q12)</f>
        <v>536.98</v>
      </c>
      <c r="R13" s="44"/>
      <c r="S13" s="3">
        <f>P13/K13*100</f>
        <v>7.4344259765311653</v>
      </c>
      <c r="T13" s="3" t="e">
        <f>O13/J13*100</f>
        <v>#DIV/0!</v>
      </c>
      <c r="U13" s="3">
        <f>Q13/G13*100</f>
        <v>64.117014925373141</v>
      </c>
      <c r="AB13" s="69">
        <f>M13/C13*100</f>
        <v>6.7437382079706802</v>
      </c>
      <c r="AC13" s="69"/>
    </row>
    <row r="14" spans="1:30" ht="30" customHeight="1" x14ac:dyDescent="0.25">
      <c r="A14" s="34"/>
      <c r="B14" s="100" t="s">
        <v>20</v>
      </c>
      <c r="C14" s="101"/>
      <c r="D14" s="101"/>
      <c r="E14" s="101"/>
      <c r="F14" s="101"/>
      <c r="G14" s="101"/>
      <c r="H14" s="101"/>
      <c r="I14" s="101"/>
      <c r="J14" s="101"/>
      <c r="K14" s="101"/>
      <c r="L14" s="101"/>
      <c r="M14" s="101"/>
      <c r="N14" s="101"/>
      <c r="O14" s="101"/>
      <c r="P14" s="101"/>
      <c r="Q14" s="102"/>
      <c r="R14" s="16"/>
      <c r="S14" s="25">
        <f>M13/H13*100</f>
        <v>7.5475995202010902</v>
      </c>
      <c r="AB14" s="69"/>
      <c r="AC14" s="69"/>
    </row>
    <row r="15" spans="1:30" s="45" customFormat="1" ht="63" customHeight="1" x14ac:dyDescent="0.25">
      <c r="A15" s="8" t="s">
        <v>33</v>
      </c>
      <c r="B15" s="74" t="s">
        <v>62</v>
      </c>
      <c r="C15" s="75">
        <f>F15+G15+E15</f>
        <v>210.4</v>
      </c>
      <c r="D15" s="59">
        <v>0</v>
      </c>
      <c r="E15" s="59">
        <v>0</v>
      </c>
      <c r="F15" s="59">
        <v>210.4</v>
      </c>
      <c r="G15" s="59">
        <v>0</v>
      </c>
      <c r="H15" s="75">
        <f>K15+L15+J15</f>
        <v>210.4</v>
      </c>
      <c r="I15" s="59">
        <v>0</v>
      </c>
      <c r="J15" s="59">
        <v>0</v>
      </c>
      <c r="K15" s="59">
        <f>F15</f>
        <v>210.4</v>
      </c>
      <c r="L15" s="59">
        <v>0</v>
      </c>
      <c r="M15" s="75">
        <f>N15+O15+P15+Q15</f>
        <v>204.6</v>
      </c>
      <c r="N15" s="59">
        <v>0</v>
      </c>
      <c r="O15" s="59">
        <v>0</v>
      </c>
      <c r="P15" s="59">
        <v>204.6</v>
      </c>
      <c r="Q15" s="59">
        <v>0</v>
      </c>
      <c r="R15" s="18" t="s">
        <v>48</v>
      </c>
      <c r="S15" s="45">
        <f t="shared" ref="S15:S20" si="11">P15/K15*100</f>
        <v>97.243346007604558</v>
      </c>
      <c r="T15" s="45" t="e">
        <f t="shared" ref="T15:T31" si="12">O15/J15*100</f>
        <v>#DIV/0!</v>
      </c>
      <c r="U15" s="45" t="e">
        <f>Q15/L15*100</f>
        <v>#DIV/0!</v>
      </c>
      <c r="AA15" s="70"/>
      <c r="AB15" s="71">
        <f>M15/C15*100</f>
        <v>97.243346007604558</v>
      </c>
      <c r="AD15" s="70"/>
    </row>
    <row r="16" spans="1:30" s="3" customFormat="1" ht="408.75" customHeight="1" x14ac:dyDescent="0.25">
      <c r="A16" s="10" t="s">
        <v>34</v>
      </c>
      <c r="B16" s="77" t="s">
        <v>65</v>
      </c>
      <c r="C16" s="60">
        <f>F16+G16</f>
        <v>1339.2</v>
      </c>
      <c r="D16" s="81">
        <v>0</v>
      </c>
      <c r="E16" s="81">
        <v>0</v>
      </c>
      <c r="F16" s="81">
        <v>1339.2</v>
      </c>
      <c r="G16" s="81">
        <v>0</v>
      </c>
      <c r="H16" s="60">
        <f>I16+J16+K16+L16</f>
        <v>1339.2</v>
      </c>
      <c r="I16" s="81">
        <v>0</v>
      </c>
      <c r="J16" s="81">
        <v>0</v>
      </c>
      <c r="K16" s="59">
        <f t="shared" ref="K16:K18" si="13">F16</f>
        <v>1339.2</v>
      </c>
      <c r="L16" s="81">
        <v>0</v>
      </c>
      <c r="M16" s="75">
        <f t="shared" ref="M16:M20" si="14">N16+O16+P16+Q16</f>
        <v>1330.8</v>
      </c>
      <c r="N16" s="59">
        <v>0</v>
      </c>
      <c r="O16" s="59">
        <v>0</v>
      </c>
      <c r="P16" s="81">
        <v>1330.8</v>
      </c>
      <c r="Q16" s="59">
        <v>0</v>
      </c>
      <c r="R16" s="18" t="s">
        <v>49</v>
      </c>
      <c r="S16" s="3">
        <f t="shared" si="11"/>
        <v>99.372759856630822</v>
      </c>
      <c r="T16" s="3" t="e">
        <f t="shared" si="12"/>
        <v>#DIV/0!</v>
      </c>
      <c r="U16" s="3" t="e">
        <f>Q16/L16*100</f>
        <v>#DIV/0!</v>
      </c>
      <c r="AA16" s="66"/>
      <c r="AB16" s="71">
        <f>M16/C16*100</f>
        <v>99.372759856630822</v>
      </c>
      <c r="AD16" s="66"/>
    </row>
    <row r="17" spans="1:30" s="3" customFormat="1" ht="215.25" customHeight="1" x14ac:dyDescent="0.25">
      <c r="A17" s="10" t="s">
        <v>35</v>
      </c>
      <c r="B17" s="77" t="s">
        <v>66</v>
      </c>
      <c r="C17" s="75">
        <f>F17+G17+E17</f>
        <v>88597.8</v>
      </c>
      <c r="D17" s="59">
        <v>0</v>
      </c>
      <c r="E17" s="59">
        <v>1694.2</v>
      </c>
      <c r="F17" s="59">
        <v>84539.1</v>
      </c>
      <c r="G17" s="59">
        <v>2364.5</v>
      </c>
      <c r="H17" s="75">
        <f>I17+J17+K17+L17</f>
        <v>88597.8</v>
      </c>
      <c r="I17" s="59">
        <v>0</v>
      </c>
      <c r="J17" s="59">
        <f>E17</f>
        <v>1694.2</v>
      </c>
      <c r="K17" s="59">
        <f>F17</f>
        <v>84539.1</v>
      </c>
      <c r="L17" s="59">
        <f t="shared" ref="L17" si="15">G17</f>
        <v>2364.5</v>
      </c>
      <c r="M17" s="75">
        <f t="shared" si="14"/>
        <v>81456.299999999988</v>
      </c>
      <c r="N17" s="59">
        <v>0</v>
      </c>
      <c r="O17" s="59">
        <v>1694.2</v>
      </c>
      <c r="P17" s="59">
        <v>78269.2</v>
      </c>
      <c r="Q17" s="59">
        <v>1492.9</v>
      </c>
      <c r="R17" s="79" t="s">
        <v>50</v>
      </c>
      <c r="S17" s="3">
        <f>P17/K17*100</f>
        <v>92.583431808476774</v>
      </c>
      <c r="T17" s="3">
        <f>O17/J17*100</f>
        <v>100</v>
      </c>
      <c r="U17" s="3">
        <f>Q17/G17*100</f>
        <v>63.138084161556364</v>
      </c>
      <c r="W17" s="3">
        <f>M17/H17*100</f>
        <v>91.939416102882902</v>
      </c>
      <c r="AA17" s="66"/>
      <c r="AB17" s="71">
        <f>M17/C17*100</f>
        <v>91.939416102882902</v>
      </c>
      <c r="AD17" s="66"/>
    </row>
    <row r="18" spans="1:30" s="3" customFormat="1" ht="93.75" customHeight="1" x14ac:dyDescent="0.25">
      <c r="A18" s="10" t="s">
        <v>17</v>
      </c>
      <c r="B18" s="77" t="s">
        <v>67</v>
      </c>
      <c r="C18" s="75">
        <f>F18+G18+E18</f>
        <v>4109.2</v>
      </c>
      <c r="D18" s="59">
        <v>0</v>
      </c>
      <c r="E18" s="59">
        <v>0</v>
      </c>
      <c r="F18" s="59">
        <v>4109.2</v>
      </c>
      <c r="G18" s="59">
        <v>0</v>
      </c>
      <c r="H18" s="75">
        <f>K18+L18+J18</f>
        <v>4109.2</v>
      </c>
      <c r="I18" s="59">
        <f>0</f>
        <v>0</v>
      </c>
      <c r="J18" s="59">
        <v>0</v>
      </c>
      <c r="K18" s="59">
        <f t="shared" si="13"/>
        <v>4109.2</v>
      </c>
      <c r="L18" s="59">
        <v>0</v>
      </c>
      <c r="M18" s="75">
        <f t="shared" si="14"/>
        <v>3983.5</v>
      </c>
      <c r="N18" s="59">
        <v>0</v>
      </c>
      <c r="O18" s="59">
        <v>0</v>
      </c>
      <c r="P18" s="59">
        <v>3983.5</v>
      </c>
      <c r="Q18" s="59">
        <v>0</v>
      </c>
      <c r="R18" s="64" t="s">
        <v>39</v>
      </c>
      <c r="S18" s="3">
        <f t="shared" si="11"/>
        <v>96.941010415652684</v>
      </c>
      <c r="T18" s="3" t="e">
        <f t="shared" si="12"/>
        <v>#DIV/0!</v>
      </c>
      <c r="U18" s="3" t="e">
        <f t="shared" ref="U18:U20" si="16">Q18/G18*100</f>
        <v>#DIV/0!</v>
      </c>
      <c r="Z18" s="4">
        <f>P17+O17</f>
        <v>79963.399999999994</v>
      </c>
      <c r="AA18" s="66"/>
      <c r="AB18" s="71">
        <f>M18/C18*100</f>
        <v>96.941010415652684</v>
      </c>
      <c r="AD18" s="66"/>
    </row>
    <row r="19" spans="1:30" s="3" customFormat="1" ht="144" customHeight="1" x14ac:dyDescent="0.25">
      <c r="A19" s="10" t="s">
        <v>18</v>
      </c>
      <c r="B19" s="77" t="s">
        <v>19</v>
      </c>
      <c r="C19" s="75">
        <f>F19+G19+E19</f>
        <v>1064</v>
      </c>
      <c r="D19" s="59">
        <v>0</v>
      </c>
      <c r="E19" s="59">
        <v>1010.8</v>
      </c>
      <c r="F19" s="59">
        <v>53.2</v>
      </c>
      <c r="G19" s="59">
        <v>0</v>
      </c>
      <c r="H19" s="75">
        <f>K19+L19+J19</f>
        <v>1064</v>
      </c>
      <c r="I19" s="59">
        <f>0</f>
        <v>0</v>
      </c>
      <c r="J19" s="59">
        <f>E19</f>
        <v>1010.8</v>
      </c>
      <c r="K19" s="59">
        <f>F19</f>
        <v>53.2</v>
      </c>
      <c r="L19" s="59">
        <v>0</v>
      </c>
      <c r="M19" s="75">
        <f t="shared" si="14"/>
        <v>1064</v>
      </c>
      <c r="N19" s="59">
        <v>0</v>
      </c>
      <c r="O19" s="59">
        <v>1010.8</v>
      </c>
      <c r="P19" s="59">
        <v>53.2</v>
      </c>
      <c r="Q19" s="59">
        <v>0</v>
      </c>
      <c r="R19" s="18" t="s">
        <v>51</v>
      </c>
      <c r="S19" s="3">
        <f t="shared" si="11"/>
        <v>100</v>
      </c>
      <c r="T19" s="3">
        <f t="shared" si="12"/>
        <v>100</v>
      </c>
      <c r="U19" s="3" t="e">
        <f t="shared" si="16"/>
        <v>#DIV/0!</v>
      </c>
      <c r="Z19" s="4">
        <f>K17+J17+I17</f>
        <v>86233.3</v>
      </c>
      <c r="AA19" s="66"/>
      <c r="AB19" s="71">
        <f>M19/C19*100</f>
        <v>100</v>
      </c>
      <c r="AD19" s="66"/>
    </row>
    <row r="20" spans="1:30" ht="46.5" hidden="1" customHeight="1" x14ac:dyDescent="0.25">
      <c r="A20" s="8" t="s">
        <v>21</v>
      </c>
      <c r="B20" s="74" t="s">
        <v>22</v>
      </c>
      <c r="C20" s="75">
        <f t="shared" ref="C20" si="17">F20+G20+E20</f>
        <v>0</v>
      </c>
      <c r="D20" s="59">
        <v>0</v>
      </c>
      <c r="E20" s="59">
        <v>0</v>
      </c>
      <c r="F20" s="59">
        <v>0</v>
      </c>
      <c r="G20" s="59">
        <v>0</v>
      </c>
      <c r="H20" s="75">
        <f t="shared" ref="H20" si="18">K20+L20+J20</f>
        <v>0</v>
      </c>
      <c r="I20" s="59">
        <f>0</f>
        <v>0</v>
      </c>
      <c r="J20" s="59">
        <f t="shared" ref="J20:J22" si="19">E20</f>
        <v>0</v>
      </c>
      <c r="K20" s="59">
        <f t="shared" ref="K20:K22" si="20">F20</f>
        <v>0</v>
      </c>
      <c r="L20" s="59">
        <v>0</v>
      </c>
      <c r="M20" s="75">
        <f t="shared" si="14"/>
        <v>0</v>
      </c>
      <c r="N20" s="59">
        <v>0</v>
      </c>
      <c r="O20" s="59">
        <v>0</v>
      </c>
      <c r="P20" s="59"/>
      <c r="Q20" s="59">
        <v>0</v>
      </c>
      <c r="R20" s="17"/>
      <c r="S20" s="3" t="e">
        <f t="shared" si="11"/>
        <v>#DIV/0!</v>
      </c>
      <c r="T20" s="3" t="e">
        <f t="shared" si="12"/>
        <v>#DIV/0!</v>
      </c>
      <c r="U20" s="3" t="e">
        <f t="shared" si="16"/>
        <v>#DIV/0!</v>
      </c>
      <c r="AC20" s="70" t="e">
        <f t="shared" ref="AC20" si="21">M20/C20*100</f>
        <v>#DIV/0!</v>
      </c>
    </row>
    <row r="21" spans="1:30" ht="46.5" customHeight="1" x14ac:dyDescent="0.25">
      <c r="A21" s="10" t="s">
        <v>21</v>
      </c>
      <c r="B21" s="74" t="s">
        <v>64</v>
      </c>
      <c r="C21" s="75"/>
      <c r="D21" s="81"/>
      <c r="E21" s="81"/>
      <c r="F21" s="81"/>
      <c r="G21" s="81"/>
      <c r="H21" s="75"/>
      <c r="I21" s="59"/>
      <c r="J21" s="59"/>
      <c r="K21" s="59"/>
      <c r="L21" s="81"/>
      <c r="M21" s="75"/>
      <c r="N21" s="59"/>
      <c r="O21" s="59"/>
      <c r="P21" s="59"/>
      <c r="Q21" s="59"/>
      <c r="R21" s="17"/>
      <c r="AC21" s="70"/>
    </row>
    <row r="22" spans="1:30" ht="75" customHeight="1" x14ac:dyDescent="0.25">
      <c r="A22" s="10" t="s">
        <v>57</v>
      </c>
      <c r="B22" s="77" t="s">
        <v>31</v>
      </c>
      <c r="C22" s="75">
        <f>SUM(D22:G22)</f>
        <v>309.89999999999998</v>
      </c>
      <c r="D22" s="81">
        <v>88.3</v>
      </c>
      <c r="E22" s="81">
        <v>206.1</v>
      </c>
      <c r="F22" s="81">
        <v>15.5</v>
      </c>
      <c r="G22" s="81"/>
      <c r="H22" s="75">
        <f>K22+L22+J22+I22</f>
        <v>309.89999999999998</v>
      </c>
      <c r="I22" s="59">
        <f>D22</f>
        <v>88.3</v>
      </c>
      <c r="J22" s="59">
        <f t="shared" si="19"/>
        <v>206.1</v>
      </c>
      <c r="K22" s="59">
        <f t="shared" si="20"/>
        <v>15.5</v>
      </c>
      <c r="L22" s="81">
        <v>0</v>
      </c>
      <c r="M22" s="75">
        <f>N22+O22+P22+Q22</f>
        <v>309.89999999999998</v>
      </c>
      <c r="N22" s="59">
        <v>88.3</v>
      </c>
      <c r="O22" s="59">
        <v>206.1</v>
      </c>
      <c r="P22" s="59">
        <v>15.5</v>
      </c>
      <c r="Q22" s="59">
        <v>0</v>
      </c>
      <c r="R22" s="17" t="s">
        <v>40</v>
      </c>
      <c r="AB22" s="70">
        <f>M22/C22*100</f>
        <v>100</v>
      </c>
    </row>
    <row r="23" spans="1:30" ht="75" customHeight="1" x14ac:dyDescent="0.25">
      <c r="A23" s="113" t="s">
        <v>68</v>
      </c>
      <c r="B23" s="77" t="s">
        <v>69</v>
      </c>
      <c r="C23" s="60">
        <v>0</v>
      </c>
      <c r="D23" s="60">
        <v>0</v>
      </c>
      <c r="E23" s="60">
        <v>0</v>
      </c>
      <c r="F23" s="60">
        <v>0</v>
      </c>
      <c r="G23" s="60">
        <v>0</v>
      </c>
      <c r="H23" s="60">
        <v>0</v>
      </c>
      <c r="I23" s="60">
        <v>0</v>
      </c>
      <c r="J23" s="60">
        <v>0</v>
      </c>
      <c r="K23" s="60">
        <v>0</v>
      </c>
      <c r="L23" s="60">
        <v>0</v>
      </c>
      <c r="M23" s="60">
        <v>0</v>
      </c>
      <c r="N23" s="60">
        <v>0</v>
      </c>
      <c r="O23" s="60">
        <v>0</v>
      </c>
      <c r="P23" s="60">
        <v>0</v>
      </c>
      <c r="Q23" s="60">
        <v>0</v>
      </c>
      <c r="R23" s="17" t="s">
        <v>70</v>
      </c>
      <c r="AB23" s="70"/>
    </row>
    <row r="24" spans="1:30" x14ac:dyDescent="0.25">
      <c r="A24" s="43"/>
      <c r="B24" s="78" t="s">
        <v>9</v>
      </c>
      <c r="C24" s="60">
        <f>SUM(C15:C22)</f>
        <v>95630.5</v>
      </c>
      <c r="D24" s="60">
        <f>SUM(D15:D22)</f>
        <v>88.3</v>
      </c>
      <c r="E24" s="60">
        <f>SUM(E15:E22)</f>
        <v>2911.1</v>
      </c>
      <c r="F24" s="60">
        <f>SUM(F15:F22)</f>
        <v>90266.6</v>
      </c>
      <c r="G24" s="60">
        <f>SUM(G15:G22)</f>
        <v>2364.5</v>
      </c>
      <c r="H24" s="60">
        <f>SUM(H15:H22)</f>
        <v>95630.5</v>
      </c>
      <c r="I24" s="60">
        <f>SUM(I15:I22)</f>
        <v>88.3</v>
      </c>
      <c r="J24" s="60">
        <f>SUM(J15:J22)</f>
        <v>2911.1</v>
      </c>
      <c r="K24" s="60">
        <f>SUM(K15:K22)</f>
        <v>90266.6</v>
      </c>
      <c r="L24" s="60">
        <f>SUM(L15:L22)</f>
        <v>2364.5</v>
      </c>
      <c r="M24" s="60">
        <f>SUM(M15:M22)</f>
        <v>88349.099999999977</v>
      </c>
      <c r="N24" s="60">
        <f>SUM(N15:N22)</f>
        <v>88.3</v>
      </c>
      <c r="O24" s="60">
        <f>SUM(O15:O22)</f>
        <v>2911.1</v>
      </c>
      <c r="P24" s="60">
        <f>SUM(P15:P22)</f>
        <v>83856.799999999988</v>
      </c>
      <c r="Q24" s="60">
        <f>SUM(Q15:Q22)</f>
        <v>1492.9</v>
      </c>
      <c r="R24" s="18"/>
      <c r="S24" s="19">
        <f>P24/K24*100</f>
        <v>92.899034637396312</v>
      </c>
      <c r="T24" s="3">
        <f t="shared" si="12"/>
        <v>100</v>
      </c>
      <c r="U24" s="3">
        <f>Q24/G24*100</f>
        <v>63.138084161556364</v>
      </c>
      <c r="V24" s="29">
        <f>M24/H24*100</f>
        <v>92.385901987336652</v>
      </c>
      <c r="AB24" s="69">
        <f>M24/C24*100</f>
        <v>92.385901987336652</v>
      </c>
    </row>
    <row r="25" spans="1:30" x14ac:dyDescent="0.25">
      <c r="A25" s="107" t="s">
        <v>71</v>
      </c>
      <c r="B25" s="108"/>
      <c r="C25" s="108"/>
      <c r="D25" s="108"/>
      <c r="E25" s="108"/>
      <c r="F25" s="108"/>
      <c r="G25" s="108"/>
      <c r="H25" s="108"/>
      <c r="I25" s="108"/>
      <c r="J25" s="108"/>
      <c r="K25" s="108"/>
      <c r="L25" s="108"/>
      <c r="M25" s="108"/>
      <c r="N25" s="108"/>
      <c r="O25" s="108"/>
      <c r="P25" s="108"/>
      <c r="Q25" s="109"/>
      <c r="R25" s="18"/>
      <c r="S25" s="19"/>
      <c r="V25" s="29"/>
      <c r="AB25" s="69"/>
    </row>
    <row r="26" spans="1:30" ht="90" x14ac:dyDescent="0.25">
      <c r="A26" s="10" t="s">
        <v>72</v>
      </c>
      <c r="B26" s="77" t="s">
        <v>73</v>
      </c>
      <c r="C26" s="81">
        <v>0</v>
      </c>
      <c r="D26" s="81">
        <v>0</v>
      </c>
      <c r="E26" s="81">
        <v>0</v>
      </c>
      <c r="F26" s="81">
        <v>0</v>
      </c>
      <c r="G26" s="81">
        <v>0</v>
      </c>
      <c r="H26" s="81">
        <v>0</v>
      </c>
      <c r="I26" s="81">
        <v>0</v>
      </c>
      <c r="J26" s="81">
        <v>0</v>
      </c>
      <c r="K26" s="81">
        <v>0</v>
      </c>
      <c r="L26" s="81">
        <v>0</v>
      </c>
      <c r="M26" s="81">
        <v>0</v>
      </c>
      <c r="N26" s="81">
        <v>0</v>
      </c>
      <c r="O26" s="81">
        <v>0</v>
      </c>
      <c r="P26" s="81">
        <v>0</v>
      </c>
      <c r="Q26" s="81">
        <v>0</v>
      </c>
      <c r="R26" s="18" t="s">
        <v>74</v>
      </c>
      <c r="S26" s="19"/>
      <c r="V26" s="29"/>
      <c r="AB26" s="69"/>
    </row>
    <row r="27" spans="1:30" x14ac:dyDescent="0.25">
      <c r="A27" s="106"/>
      <c r="B27" s="78" t="s">
        <v>78</v>
      </c>
      <c r="C27" s="60">
        <v>0</v>
      </c>
      <c r="D27" s="60">
        <v>0</v>
      </c>
      <c r="E27" s="60">
        <v>0</v>
      </c>
      <c r="F27" s="60">
        <v>0</v>
      </c>
      <c r="G27" s="60">
        <v>0</v>
      </c>
      <c r="H27" s="60">
        <v>0</v>
      </c>
      <c r="I27" s="60">
        <v>0</v>
      </c>
      <c r="J27" s="60">
        <v>0</v>
      </c>
      <c r="K27" s="60">
        <v>0</v>
      </c>
      <c r="L27" s="60">
        <v>0</v>
      </c>
      <c r="M27" s="60">
        <v>0</v>
      </c>
      <c r="N27" s="60">
        <v>0</v>
      </c>
      <c r="O27" s="60">
        <v>0</v>
      </c>
      <c r="P27" s="60">
        <v>0</v>
      </c>
      <c r="Q27" s="60">
        <v>0</v>
      </c>
      <c r="R27" s="1"/>
      <c r="S27" s="19"/>
      <c r="V27" s="29"/>
      <c r="AB27" s="69"/>
    </row>
    <row r="28" spans="1:30" x14ac:dyDescent="0.25">
      <c r="A28" s="110" t="s">
        <v>75</v>
      </c>
      <c r="B28" s="111"/>
      <c r="C28" s="111"/>
      <c r="D28" s="111"/>
      <c r="E28" s="111"/>
      <c r="F28" s="111"/>
      <c r="G28" s="111"/>
      <c r="H28" s="111"/>
      <c r="I28" s="111"/>
      <c r="J28" s="111"/>
      <c r="K28" s="111"/>
      <c r="L28" s="111"/>
      <c r="M28" s="111"/>
      <c r="N28" s="111"/>
      <c r="O28" s="111"/>
      <c r="P28" s="111"/>
      <c r="Q28" s="112"/>
      <c r="R28" s="18"/>
      <c r="S28" s="19"/>
      <c r="V28" s="29"/>
      <c r="AB28" s="69"/>
    </row>
    <row r="29" spans="1:30" ht="75" x14ac:dyDescent="0.25">
      <c r="A29" s="10" t="s">
        <v>76</v>
      </c>
      <c r="B29" s="77" t="s">
        <v>77</v>
      </c>
      <c r="C29" s="81">
        <v>0</v>
      </c>
      <c r="D29" s="81">
        <v>0</v>
      </c>
      <c r="E29" s="81">
        <v>0</v>
      </c>
      <c r="F29" s="81">
        <v>0</v>
      </c>
      <c r="G29" s="81">
        <v>0</v>
      </c>
      <c r="H29" s="81">
        <v>0</v>
      </c>
      <c r="I29" s="81">
        <v>0</v>
      </c>
      <c r="J29" s="81">
        <v>0</v>
      </c>
      <c r="K29" s="81">
        <v>0</v>
      </c>
      <c r="L29" s="81">
        <v>0</v>
      </c>
      <c r="M29" s="81">
        <v>0</v>
      </c>
      <c r="N29" s="81">
        <v>0</v>
      </c>
      <c r="O29" s="81">
        <v>0</v>
      </c>
      <c r="P29" s="81">
        <v>0</v>
      </c>
      <c r="Q29" s="81">
        <v>0</v>
      </c>
      <c r="R29" s="18" t="s">
        <v>74</v>
      </c>
      <c r="S29" s="19"/>
      <c r="V29" s="29"/>
      <c r="AB29" s="69"/>
    </row>
    <row r="30" spans="1:30" x14ac:dyDescent="0.25">
      <c r="A30" s="10"/>
      <c r="B30" s="78" t="s">
        <v>79</v>
      </c>
      <c r="C30" s="60">
        <v>0</v>
      </c>
      <c r="D30" s="60">
        <v>0</v>
      </c>
      <c r="E30" s="60">
        <v>0</v>
      </c>
      <c r="F30" s="60">
        <v>0</v>
      </c>
      <c r="G30" s="60">
        <v>0</v>
      </c>
      <c r="H30" s="60">
        <v>0</v>
      </c>
      <c r="I30" s="60">
        <v>0</v>
      </c>
      <c r="J30" s="60">
        <v>0</v>
      </c>
      <c r="K30" s="60">
        <v>0</v>
      </c>
      <c r="L30" s="60">
        <v>0</v>
      </c>
      <c r="M30" s="60">
        <v>0</v>
      </c>
      <c r="N30" s="60">
        <v>0</v>
      </c>
      <c r="O30" s="60">
        <v>0</v>
      </c>
      <c r="P30" s="60">
        <v>0</v>
      </c>
      <c r="Q30" s="60">
        <v>0</v>
      </c>
      <c r="R30" s="18"/>
      <c r="S30" s="19"/>
      <c r="V30" s="29"/>
      <c r="AB30" s="69"/>
    </row>
    <row r="31" spans="1:30" s="3" customFormat="1" ht="24" customHeight="1" x14ac:dyDescent="0.25">
      <c r="A31" s="9"/>
      <c r="B31" s="76" t="s">
        <v>10</v>
      </c>
      <c r="C31" s="75">
        <f>D31+E31+F31+G31</f>
        <v>565089.56000000006</v>
      </c>
      <c r="D31" s="75">
        <f>D24+D13</f>
        <v>88.3</v>
      </c>
      <c r="E31" s="75">
        <f>E24+E13</f>
        <v>2911.1</v>
      </c>
      <c r="F31" s="75">
        <f>F24+F13</f>
        <v>558888.16</v>
      </c>
      <c r="G31" s="75">
        <f>G24+G13</f>
        <v>3202</v>
      </c>
      <c r="H31" s="75">
        <f>H24+H13</f>
        <v>515089.56</v>
      </c>
      <c r="I31" s="75">
        <f>I24+I13</f>
        <v>88.3</v>
      </c>
      <c r="J31" s="75">
        <f>J24+J13</f>
        <v>2911.1</v>
      </c>
      <c r="K31" s="75">
        <f>K24++K13</f>
        <v>508888.16000000003</v>
      </c>
      <c r="L31" s="75">
        <f>L24+L13</f>
        <v>3202</v>
      </c>
      <c r="M31" s="75">
        <f>M24+M13</f>
        <v>120008.18999999997</v>
      </c>
      <c r="N31" s="75">
        <f>N24+N13</f>
        <v>88.3</v>
      </c>
      <c r="O31" s="75">
        <f>O24+O13</f>
        <v>2911.1</v>
      </c>
      <c r="P31" s="75">
        <f>P24+P13</f>
        <v>114978.90999999999</v>
      </c>
      <c r="Q31" s="75">
        <f>Q24+Q13</f>
        <v>2029.88</v>
      </c>
      <c r="R31" s="17"/>
      <c r="S31" s="26">
        <f>P31/K31*100</f>
        <v>22.594141313879256</v>
      </c>
      <c r="T31" s="27">
        <f t="shared" si="12"/>
        <v>100</v>
      </c>
      <c r="U31" s="28">
        <f>Q31/G31*100</f>
        <v>63.394128669581519</v>
      </c>
      <c r="AA31" s="66"/>
      <c r="AB31" s="66"/>
      <c r="AC31" s="66"/>
      <c r="AD31" s="66"/>
    </row>
    <row r="32" spans="1:30" s="3" customFormat="1" ht="15.75" x14ac:dyDescent="0.25">
      <c r="A32" s="11"/>
      <c r="B32" s="11"/>
      <c r="C32" s="37"/>
      <c r="D32" s="12"/>
      <c r="E32" s="12"/>
      <c r="F32" s="12"/>
      <c r="G32" s="12"/>
      <c r="H32" s="37"/>
      <c r="I32" s="12"/>
      <c r="J32" s="61"/>
      <c r="K32" s="12"/>
      <c r="L32" s="12"/>
      <c r="M32" s="51"/>
      <c r="N32" s="52"/>
      <c r="O32" s="52"/>
      <c r="P32" s="52"/>
      <c r="Q32" s="52"/>
      <c r="R32" s="20"/>
      <c r="AA32" s="66"/>
      <c r="AB32" s="66"/>
      <c r="AC32" s="66"/>
      <c r="AD32" s="66"/>
    </row>
    <row r="33" spans="1:30" s="3" customFormat="1" ht="15.75" x14ac:dyDescent="0.25">
      <c r="A33" s="11"/>
      <c r="B33" s="11"/>
      <c r="C33" s="40">
        <v>519853.1</v>
      </c>
      <c r="D33" s="41">
        <v>475.9</v>
      </c>
      <c r="E33" s="41">
        <v>2976.1</v>
      </c>
      <c r="F33" s="41">
        <v>513611.9</v>
      </c>
      <c r="G33" s="41">
        <v>2789.2</v>
      </c>
      <c r="H33" s="40"/>
      <c r="I33" s="12"/>
      <c r="J33" s="12"/>
      <c r="K33" s="12"/>
      <c r="L33" s="12"/>
      <c r="M33" s="40" t="s">
        <v>36</v>
      </c>
      <c r="N33" s="41"/>
      <c r="O33" s="41"/>
      <c r="P33" s="52"/>
      <c r="Q33" s="52"/>
      <c r="S33" s="30">
        <f>M31/H31*100</f>
        <v>23.298509486389118</v>
      </c>
      <c r="Z33" s="3">
        <f>Z18/Z19*100</f>
        <v>92.72914291810703</v>
      </c>
      <c r="AA33" s="66"/>
      <c r="AB33" s="66"/>
      <c r="AC33" s="72"/>
      <c r="AD33" s="73"/>
    </row>
    <row r="34" spans="1:30" s="3" customFormat="1" ht="15.75" x14ac:dyDescent="0.25">
      <c r="A34" s="82" t="s">
        <v>11</v>
      </c>
      <c r="B34" s="82"/>
      <c r="C34" s="39" t="s">
        <v>32</v>
      </c>
      <c r="D34" s="13"/>
      <c r="E34" s="31"/>
      <c r="F34" s="13"/>
      <c r="G34" s="11"/>
      <c r="H34" s="38"/>
      <c r="I34" s="11"/>
      <c r="J34" s="12"/>
      <c r="K34" s="11"/>
      <c r="L34" s="12"/>
      <c r="M34" s="40" t="s">
        <v>37</v>
      </c>
      <c r="N34" s="53"/>
      <c r="O34" s="12"/>
      <c r="P34" s="52"/>
      <c r="Q34" s="54"/>
      <c r="R34" s="22"/>
      <c r="T34" s="4"/>
      <c r="AA34" s="66"/>
      <c r="AB34" s="66"/>
      <c r="AC34" s="73"/>
      <c r="AD34" s="73"/>
    </row>
    <row r="35" spans="1:30" s="3" customFormat="1" ht="15.75" x14ac:dyDescent="0.25">
      <c r="A35" s="14"/>
      <c r="B35" s="14"/>
      <c r="C35" s="83" t="s">
        <v>12</v>
      </c>
      <c r="D35" s="83"/>
      <c r="E35" s="15"/>
      <c r="F35" s="15"/>
      <c r="G35" s="83" t="s">
        <v>13</v>
      </c>
      <c r="H35" s="83"/>
      <c r="I35" s="11"/>
      <c r="J35" s="11"/>
      <c r="K35" s="11"/>
      <c r="L35" s="11"/>
      <c r="M35" s="55"/>
      <c r="N35" s="53"/>
      <c r="O35" s="41"/>
      <c r="P35" s="56" t="s">
        <v>30</v>
      </c>
      <c r="Q35" s="54"/>
      <c r="R35" s="20"/>
      <c r="T35" s="4"/>
      <c r="AA35" s="66"/>
      <c r="AB35" s="66"/>
      <c r="AC35" s="66"/>
      <c r="AD35" s="66"/>
    </row>
    <row r="36" spans="1:30" s="3" customFormat="1" x14ac:dyDescent="0.25">
      <c r="A36" s="15"/>
      <c r="B36" s="15"/>
      <c r="C36" s="104"/>
      <c r="D36" s="103"/>
      <c r="E36" s="103"/>
      <c r="F36" s="103"/>
      <c r="G36" s="103"/>
      <c r="H36" s="21"/>
      <c r="I36" s="15"/>
      <c r="J36" s="21"/>
      <c r="K36" s="21"/>
      <c r="L36" s="15"/>
      <c r="M36" s="57"/>
      <c r="N36" s="58"/>
      <c r="O36" s="58"/>
      <c r="P36" s="4"/>
      <c r="R36" s="23"/>
      <c r="AA36" s="66"/>
      <c r="AB36" s="66"/>
      <c r="AC36" s="66"/>
      <c r="AD36" s="66"/>
    </row>
    <row r="37" spans="1:30" s="3" customFormat="1" x14ac:dyDescent="0.25">
      <c r="A37" s="15"/>
      <c r="B37" s="15"/>
      <c r="C37" s="104"/>
      <c r="D37" s="103"/>
      <c r="E37" s="103"/>
      <c r="F37" s="103"/>
      <c r="G37" s="103"/>
      <c r="H37" s="21"/>
      <c r="I37" s="15"/>
      <c r="J37" s="15"/>
      <c r="K37" s="15"/>
      <c r="L37" s="15"/>
      <c r="M37" s="46"/>
      <c r="N37" s="47"/>
      <c r="O37" s="47"/>
      <c r="P37" s="49" t="s">
        <v>30</v>
      </c>
      <c r="Q37" s="49"/>
      <c r="R37" s="23"/>
      <c r="AA37" s="66"/>
      <c r="AB37" s="66"/>
      <c r="AC37" s="66"/>
      <c r="AD37" s="66"/>
    </row>
    <row r="38" spans="1:30" s="3" customFormat="1" x14ac:dyDescent="0.25">
      <c r="A38" s="15"/>
      <c r="B38" s="15"/>
      <c r="C38" s="104"/>
      <c r="D38" s="103"/>
      <c r="E38" s="103"/>
      <c r="F38" s="103"/>
      <c r="G38" s="103"/>
      <c r="H38" s="21"/>
      <c r="I38" s="15"/>
      <c r="J38" s="15"/>
      <c r="K38" s="15"/>
      <c r="L38" s="15"/>
      <c r="M38" s="63">
        <f>M31/C31*100</f>
        <v>21.237021260842255</v>
      </c>
      <c r="N38" s="47"/>
      <c r="O38" s="47"/>
      <c r="P38" s="48"/>
      <c r="Q38" s="49"/>
      <c r="R38" s="23"/>
      <c r="AA38" s="66"/>
      <c r="AB38" s="66"/>
      <c r="AC38" s="66"/>
      <c r="AD38" s="66"/>
    </row>
    <row r="39" spans="1:30" s="3" customFormat="1" x14ac:dyDescent="0.25">
      <c r="A39" s="15"/>
      <c r="B39" s="15"/>
      <c r="C39" s="104"/>
      <c r="D39" s="103"/>
      <c r="E39" s="105">
        <f>F6+F8+F9+F10+F11+F15+F16+F17+F18+F19+F22</f>
        <v>120655.76000000001</v>
      </c>
      <c r="F39" s="103"/>
      <c r="G39" s="103"/>
      <c r="H39" s="21"/>
      <c r="I39" s="15"/>
      <c r="J39" s="15"/>
      <c r="K39" s="15"/>
      <c r="L39" s="15"/>
      <c r="M39" s="50" t="s">
        <v>38</v>
      </c>
      <c r="N39" s="49"/>
      <c r="O39" s="49"/>
      <c r="P39" s="49"/>
      <c r="Q39" s="49"/>
      <c r="R39" s="23"/>
      <c r="AA39" s="66"/>
      <c r="AB39" s="66"/>
      <c r="AC39" s="66"/>
      <c r="AD39" s="66"/>
    </row>
    <row r="40" spans="1:30" s="3" customFormat="1" x14ac:dyDescent="0.25">
      <c r="A40" s="15"/>
      <c r="B40" s="15"/>
      <c r="C40" s="104"/>
      <c r="D40" s="103"/>
      <c r="E40" s="103"/>
      <c r="F40" s="103"/>
      <c r="G40" s="103"/>
      <c r="H40" s="21"/>
      <c r="I40" s="15"/>
      <c r="J40" s="15"/>
      <c r="K40" s="15"/>
      <c r="L40" s="15"/>
      <c r="M40" s="62">
        <f>P13+P24</f>
        <v>114978.90999999999</v>
      </c>
      <c r="N40" s="49">
        <f>M40/E39*100</f>
        <v>95.295002907445109</v>
      </c>
      <c r="O40" s="49"/>
      <c r="P40" s="49"/>
      <c r="Q40" s="49"/>
      <c r="R40" s="23"/>
      <c r="AA40" s="66"/>
      <c r="AB40" s="66"/>
      <c r="AC40" s="66"/>
      <c r="AD40" s="66"/>
    </row>
    <row r="41" spans="1:30" s="3" customFormat="1" x14ac:dyDescent="0.25">
      <c r="A41" s="15"/>
      <c r="B41" s="15"/>
      <c r="C41" s="104"/>
      <c r="D41" s="103"/>
      <c r="E41" s="103"/>
      <c r="F41" s="103"/>
      <c r="G41" s="103"/>
      <c r="H41" s="21"/>
      <c r="I41" s="15"/>
      <c r="J41" s="15"/>
      <c r="K41" s="15"/>
      <c r="L41" s="15"/>
      <c r="M41" s="50"/>
      <c r="N41" s="49"/>
      <c r="O41" s="49"/>
      <c r="P41" s="49"/>
      <c r="Q41" s="49"/>
      <c r="R41" s="23"/>
      <c r="AA41" s="66"/>
      <c r="AB41" s="66"/>
      <c r="AC41" s="66"/>
      <c r="AD41" s="66"/>
    </row>
    <row r="42" spans="1:30" s="3" customFormat="1" x14ac:dyDescent="0.25">
      <c r="A42" s="15"/>
      <c r="B42" s="15"/>
      <c r="C42" s="104"/>
      <c r="D42" s="103"/>
      <c r="E42" s="103"/>
      <c r="F42" s="103"/>
      <c r="G42" s="103"/>
      <c r="H42" s="21"/>
      <c r="I42" s="15"/>
      <c r="J42" s="15"/>
      <c r="K42" s="15"/>
      <c r="L42" s="15"/>
      <c r="M42" s="50"/>
      <c r="N42" s="49"/>
      <c r="O42" s="49"/>
      <c r="P42" s="49"/>
      <c r="Q42" s="49"/>
      <c r="R42" s="23"/>
      <c r="AA42" s="66"/>
      <c r="AB42" s="66"/>
      <c r="AC42" s="66"/>
      <c r="AD42" s="66"/>
    </row>
    <row r="43" spans="1:30" s="3" customFormat="1" x14ac:dyDescent="0.25">
      <c r="A43" s="15"/>
      <c r="B43" s="15"/>
      <c r="C43" s="104"/>
      <c r="D43" s="103"/>
      <c r="E43" s="103"/>
      <c r="F43" s="103"/>
      <c r="G43" s="103"/>
      <c r="H43" s="21"/>
      <c r="I43" s="15"/>
      <c r="J43" s="15"/>
      <c r="K43" s="15"/>
      <c r="L43" s="15"/>
      <c r="M43" s="50"/>
      <c r="N43" s="49"/>
      <c r="O43" s="49"/>
      <c r="P43" s="49"/>
      <c r="Q43" s="49"/>
      <c r="R43" s="23"/>
      <c r="AA43" s="66"/>
      <c r="AB43" s="66"/>
      <c r="AC43" s="66"/>
      <c r="AD43" s="66"/>
    </row>
    <row r="44" spans="1:30" s="3" customFormat="1" x14ac:dyDescent="0.25">
      <c r="A44" s="15"/>
      <c r="B44" s="15"/>
      <c r="C44" s="104"/>
      <c r="D44" s="103"/>
      <c r="E44" s="103"/>
      <c r="F44" s="103"/>
      <c r="G44" s="103"/>
      <c r="H44" s="21"/>
      <c r="I44" s="15"/>
      <c r="J44" s="15"/>
      <c r="K44" s="15"/>
      <c r="L44" s="15"/>
      <c r="M44" s="50"/>
      <c r="N44" s="49"/>
      <c r="O44" s="49"/>
      <c r="P44" s="49"/>
      <c r="Q44" s="49"/>
      <c r="R44" s="23"/>
      <c r="AA44" s="66"/>
      <c r="AB44" s="66"/>
      <c r="AC44" s="66"/>
      <c r="AD44" s="66"/>
    </row>
    <row r="45" spans="1:30" s="3" customFormat="1" x14ac:dyDescent="0.25">
      <c r="A45" s="15"/>
      <c r="B45" s="15"/>
      <c r="C45" s="104"/>
      <c r="D45" s="103"/>
      <c r="E45" s="103"/>
      <c r="F45" s="103"/>
      <c r="G45" s="103"/>
      <c r="H45" s="21"/>
      <c r="I45" s="15"/>
      <c r="J45" s="15"/>
      <c r="K45" s="15"/>
      <c r="L45" s="15"/>
      <c r="M45" s="50"/>
      <c r="N45" s="49"/>
      <c r="O45" s="49"/>
      <c r="P45" s="48"/>
      <c r="Q45" s="49"/>
      <c r="R45" s="23"/>
      <c r="AA45" s="66"/>
      <c r="AB45" s="66"/>
      <c r="AC45" s="66"/>
      <c r="AD45" s="66"/>
    </row>
    <row r="46" spans="1:30" s="3" customFormat="1" x14ac:dyDescent="0.25">
      <c r="A46" s="15"/>
      <c r="B46" s="15"/>
      <c r="C46" s="104"/>
      <c r="D46" s="103"/>
      <c r="E46" s="103"/>
      <c r="F46" s="103"/>
      <c r="G46" s="103"/>
      <c r="H46" s="21"/>
      <c r="I46" s="15"/>
      <c r="J46" s="15"/>
      <c r="K46" s="15"/>
      <c r="L46" s="15"/>
      <c r="M46" s="50"/>
      <c r="N46" s="49"/>
      <c r="O46" s="49"/>
      <c r="P46" s="48"/>
      <c r="Q46" s="49"/>
      <c r="R46" s="23"/>
      <c r="AA46" s="66"/>
      <c r="AB46" s="66"/>
      <c r="AC46" s="66"/>
      <c r="AD46" s="66"/>
    </row>
    <row r="47" spans="1:30" s="3" customFormat="1" x14ac:dyDescent="0.25">
      <c r="A47" s="15"/>
      <c r="B47" s="15"/>
      <c r="C47" s="104"/>
      <c r="D47" s="103"/>
      <c r="E47" s="103"/>
      <c r="F47" s="103"/>
      <c r="G47" s="103"/>
      <c r="H47" s="21"/>
      <c r="I47" s="15"/>
      <c r="J47" s="15"/>
      <c r="K47" s="15"/>
      <c r="L47" s="15"/>
      <c r="M47" s="50"/>
      <c r="N47" s="49"/>
      <c r="O47" s="49"/>
      <c r="P47" s="49"/>
      <c r="Q47" s="49"/>
      <c r="R47" s="23"/>
      <c r="AA47" s="66"/>
      <c r="AB47" s="66"/>
      <c r="AC47" s="66"/>
      <c r="AD47" s="66"/>
    </row>
    <row r="48" spans="1:30" s="3" customFormat="1" x14ac:dyDescent="0.25">
      <c r="A48" s="15"/>
      <c r="B48" s="15"/>
      <c r="C48" s="104"/>
      <c r="D48" s="103"/>
      <c r="E48" s="103"/>
      <c r="F48" s="103"/>
      <c r="G48" s="103"/>
      <c r="H48" s="21"/>
      <c r="I48" s="15"/>
      <c r="J48" s="15"/>
      <c r="K48" s="15"/>
      <c r="L48" s="15"/>
      <c r="M48" s="50"/>
      <c r="N48" s="49"/>
      <c r="O48" s="49"/>
      <c r="P48" s="49"/>
      <c r="Q48" s="49"/>
      <c r="R48" s="23"/>
      <c r="AA48" s="66"/>
      <c r="AB48" s="66"/>
      <c r="AC48" s="66"/>
      <c r="AD48" s="66"/>
    </row>
    <row r="49" spans="1:30" s="3" customFormat="1" x14ac:dyDescent="0.25">
      <c r="A49" s="15"/>
      <c r="B49" s="15"/>
      <c r="C49" s="104"/>
      <c r="D49" s="103"/>
      <c r="E49" s="103"/>
      <c r="F49" s="103"/>
      <c r="G49" s="103"/>
      <c r="H49" s="21"/>
      <c r="I49" s="15"/>
      <c r="J49" s="15"/>
      <c r="K49" s="15"/>
      <c r="L49" s="15"/>
      <c r="M49" s="50"/>
      <c r="N49" s="49"/>
      <c r="O49" s="49"/>
      <c r="P49" s="49"/>
      <c r="Q49" s="49"/>
      <c r="R49" s="23"/>
      <c r="AA49" s="66"/>
      <c r="AB49" s="66"/>
      <c r="AC49" s="66"/>
      <c r="AD49" s="66"/>
    </row>
    <row r="50" spans="1:30" s="3" customFormat="1" x14ac:dyDescent="0.25">
      <c r="A50" s="15"/>
      <c r="B50" s="15"/>
      <c r="C50" s="104"/>
      <c r="D50" s="103"/>
      <c r="E50" s="103"/>
      <c r="F50" s="103"/>
      <c r="G50" s="103"/>
      <c r="H50" s="21"/>
      <c r="I50" s="15"/>
      <c r="J50" s="15"/>
      <c r="K50" s="15"/>
      <c r="L50" s="15"/>
      <c r="M50" s="50"/>
      <c r="N50" s="49"/>
      <c r="O50" s="49"/>
      <c r="P50" s="49"/>
      <c r="Q50" s="49"/>
      <c r="R50" s="23"/>
      <c r="AA50" s="66"/>
      <c r="AB50" s="66"/>
      <c r="AC50" s="66"/>
      <c r="AD50" s="66"/>
    </row>
  </sheetData>
  <mergeCells count="14">
    <mergeCell ref="A34:B34"/>
    <mergeCell ref="C35:D35"/>
    <mergeCell ref="G35:H35"/>
    <mergeCell ref="A1:R1"/>
    <mergeCell ref="A2:A3"/>
    <mergeCell ref="B2:B3"/>
    <mergeCell ref="C2:G2"/>
    <mergeCell ref="H2:L2"/>
    <mergeCell ref="M2:Q2"/>
    <mergeCell ref="R2:R3"/>
    <mergeCell ref="B5:Q5"/>
    <mergeCell ref="B14:Q14"/>
    <mergeCell ref="A25:Q25"/>
    <mergeCell ref="A28:Q28"/>
  </mergeCells>
  <phoneticPr fontId="5" type="noConversion"/>
  <pageMargins left="0.7" right="0.7" top="0.75" bottom="0.75" header="0.3" footer="0.3"/>
  <pageSetup paperSize="9" scale="4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0" sqref="B40"/>
    </sheetView>
  </sheetViews>
  <sheetFormatPr defaultRowHeight="15" x14ac:dyDescent="0.2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Лист3</vt:lpstr>
      <vt:lpstr>Лист2!Область_печати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Виктория Кочиева</cp:lastModifiedBy>
  <cp:lastPrinted>2021-01-27T06:21:46Z</cp:lastPrinted>
  <dcterms:created xsi:type="dcterms:W3CDTF">2016-03-25T07:00:12Z</dcterms:created>
  <dcterms:modified xsi:type="dcterms:W3CDTF">2021-01-27T06:26:27Z</dcterms:modified>
</cp:coreProperties>
</file>